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43.bin" ContentType="application/vnd.openxmlformats-officedocument.oleObject"/>
  <Override PartName="/xl/embeddings/oleObject90.bin" ContentType="application/vnd.openxmlformats-officedocument.oleObject"/>
  <Override PartName="/xl/embeddings/oleObject131.bin" ContentType="application/vnd.openxmlformats-officedocument.oleObject"/>
  <Override PartName="/xl/embeddings/oleObject229.bin" ContentType="application/vnd.openxmlformats-officedocument.oleObject"/>
  <Override PartName="/xl/embeddings/oleObject276.bin" ContentType="application/vnd.openxmlformats-officedocument.oleObject"/>
  <Override PartName="/xl/worksheets/sheet13.xml" ContentType="application/vnd.openxmlformats-officedocument.spreadsheetml.worksheet+xml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99.bin" ContentType="application/vnd.openxmlformats-officedocument.oleObject"/>
  <Override PartName="/xl/embeddings/oleObject415.bin" ContentType="application/vnd.openxmlformats-officedocument.oleObject"/>
  <Override PartName="/xl/embeddings/oleObject462.bin" ContentType="application/vnd.openxmlformats-officedocument.oleObject"/>
  <Override PartName="/xl/embeddings/oleObject207.bin" ContentType="application/vnd.openxmlformats-officedocument.oleObject"/>
  <Override PartName="/xl/embeddings/oleObject254.bin" ContentType="application/vnd.openxmlformats-officedocument.oleObject"/>
  <Override PartName="/xl/embeddings/oleObject440.bin" ContentType="application/vnd.openxmlformats-officedocument.oleObject"/>
  <Override PartName="/xl/embeddings/oleObject538.bin" ContentType="application/vnd.openxmlformats-officedocument.oleObject"/>
  <Default Extension="xml" ContentType="application/xml"/>
  <Override PartName="/xl/embeddings/oleObject232.bin" ContentType="application/vnd.openxmlformats-officedocument.oleObject"/>
  <Override PartName="/xl/embeddings/oleObject377.bin" ContentType="application/vnd.openxmlformats-officedocument.oleObject"/>
  <Override PartName="/xl/embeddings/oleObject516.bin" ContentType="application/vnd.openxmlformats-officedocument.oleObject"/>
  <Override PartName="/xl/embeddings/oleObject169.bin" ContentType="application/vnd.openxmlformats-officedocument.oleObject"/>
  <Override PartName="/xl/embeddings/oleObject308.bin" ContentType="application/vnd.openxmlformats-officedocument.oleObject"/>
  <Override PartName="/xl/embeddings/oleObject355.bin" ContentType="application/vnd.openxmlformats-officedocument.oleObject"/>
  <Override PartName="/xl/embeddings/oleObject59.bin" ContentType="application/vnd.openxmlformats-officedocument.oleObject"/>
  <Override PartName="/xl/embeddings/oleObject147.bin" ContentType="application/vnd.openxmlformats-officedocument.oleObject"/>
  <Override PartName="/xl/embeddings/oleObject194.bin" ContentType="application/vnd.openxmlformats-officedocument.oleObject"/>
  <Override PartName="/xl/embeddings/oleObject210.bin" ContentType="application/vnd.openxmlformats-officedocument.oleObject"/>
  <Override PartName="/xl/embeddings/oleObject478.bin" ContentType="application/vnd.openxmlformats-officedocument.oleObject"/>
  <Override PartName="/xl/embeddings/oleObject541.bin" ContentType="application/vnd.openxmlformats-officedocument.oleObject"/>
  <Override PartName="/xl/embeddings/oleObject37.bin" ContentType="application/vnd.openxmlformats-officedocument.oleObject"/>
  <Override PartName="/xl/embeddings/oleObject84.bin" ContentType="application/vnd.openxmlformats-officedocument.oleObject"/>
  <Override PartName="/xl/embeddings/oleObject333.bin" ContentType="application/vnd.openxmlformats-officedocument.oleObject"/>
  <Override PartName="/xl/embeddings/oleObject380.bin" ContentType="application/vnd.openxmlformats-officedocument.oleObject"/>
  <Override PartName="/xl/embeddings/oleObject125.bin" ContentType="application/vnd.openxmlformats-officedocument.oleObject"/>
  <Override PartName="/xl/embeddings/oleObject172.bin" ContentType="application/vnd.openxmlformats-officedocument.oleObject"/>
  <Override PartName="/xl/embeddings/oleObject311.bin" ContentType="application/vnd.openxmlformats-officedocument.oleObject"/>
  <Override PartName="/xl/embeddings/oleObject409.bin" ContentType="application/vnd.openxmlformats-officedocument.oleObject"/>
  <Override PartName="/xl/embeddings/oleObject456.bin" ContentType="application/vnd.openxmlformats-officedocument.oleObject"/>
  <Override PartName="/xl/embeddings/oleObject15.bin" ContentType="application/vnd.openxmlformats-officedocument.oleObject"/>
  <Override PartName="/xl/embeddings/oleObject62.bin" ContentType="application/vnd.openxmlformats-officedocument.oleObject"/>
  <Override PartName="/xl/embeddings/oleObject103.bin" ContentType="application/vnd.openxmlformats-officedocument.oleObject"/>
  <Override PartName="/xl/embeddings/oleObject150.bin" ContentType="application/vnd.openxmlformats-officedocument.oleObject"/>
  <Override PartName="/xl/embeddings/oleObject248.bin" ContentType="application/vnd.openxmlformats-officedocument.oleObject"/>
  <Override PartName="/xl/embeddings/oleObject295.bin" ContentType="application/vnd.openxmlformats-officedocument.oleObject"/>
  <Override PartName="/xl/embeddings/oleObject5.bin" ContentType="application/vnd.openxmlformats-officedocument.oleObject"/>
  <Override PartName="/xl/embeddings/oleObject40.bin" ContentType="application/vnd.openxmlformats-officedocument.oleObject"/>
  <Override PartName="/xl/drawings/drawing7.xml" ContentType="application/vnd.openxmlformats-officedocument.drawing+xml"/>
  <Override PartName="/xl/embeddings/oleObject434.bin" ContentType="application/vnd.openxmlformats-officedocument.oleObject"/>
  <Override PartName="/xl/embeddings/oleObject481.bin" ContentType="application/vnd.openxmlformats-officedocument.oleObject"/>
  <Override PartName="/xl/worksheets/sheet8.xml" ContentType="application/vnd.openxmlformats-officedocument.spreadsheetml.worksheet+xml"/>
  <Default Extension="emf" ContentType="image/x-emf"/>
  <Override PartName="/xl/embeddings/oleObject226.bin" ContentType="application/vnd.openxmlformats-officedocument.oleObject"/>
  <Override PartName="/xl/embeddings/oleObject273.bin" ContentType="application/vnd.openxmlformats-officedocument.oleObject"/>
  <Override PartName="/xl/embeddings/oleObject412.bin" ContentType="application/vnd.openxmlformats-officedocument.oleObject"/>
  <Override PartName="/xl/worksheets/sheet10.xml" ContentType="application/vnd.openxmlformats-officedocument.spreadsheetml.worksheet+xml"/>
  <Override PartName="/xl/embeddings/oleObject204.bin" ContentType="application/vnd.openxmlformats-officedocument.oleObject"/>
  <Override PartName="/xl/embeddings/oleObject251.bin" ContentType="application/vnd.openxmlformats-officedocument.oleObject"/>
  <Override PartName="/xl/embeddings/oleObject349.bin" ContentType="application/vnd.openxmlformats-officedocument.oleObject"/>
  <Override PartName="/xl/embeddings/oleObject396.bin" ContentType="application/vnd.openxmlformats-officedocument.oleObject"/>
  <Override PartName="/xl/embeddings/oleObject535.bin" ContentType="application/vnd.openxmlformats-officedocument.oleObject"/>
  <Override PartName="/xl/embeddings/oleObject188.bin" ContentType="application/vnd.openxmlformats-officedocument.oleObject"/>
  <Override PartName="/xl/embeddings/oleObject327.bin" ContentType="application/vnd.openxmlformats-officedocument.oleObject"/>
  <Override PartName="/xl/embeddings/oleObject374.bin" ContentType="application/vnd.openxmlformats-officedocument.oleObject"/>
  <Override PartName="/xl/embeddings/oleObject78.bin" ContentType="application/vnd.openxmlformats-officedocument.oleObject"/>
  <Override PartName="/xl/embeddings/oleObject119.bin" ContentType="application/vnd.openxmlformats-officedocument.oleObject"/>
  <Override PartName="/xl/embeddings/oleObject166.bin" ContentType="application/vnd.openxmlformats-officedocument.oleObject"/>
  <Override PartName="/xl/embeddings/oleObject497.bin" ContentType="application/vnd.openxmlformats-officedocument.oleObject"/>
  <Override PartName="/xl/embeddings/oleObject513.bin" ContentType="application/vnd.openxmlformats-officedocument.oleObject"/>
  <Override PartName="/xl/calcChain.xml" ContentType="application/vnd.openxmlformats-officedocument.spreadsheetml.calcChain+xml"/>
  <Override PartName="/xl/embeddings/oleObject56.bin" ContentType="application/vnd.openxmlformats-officedocument.oleObject"/>
  <Override PartName="/xl/embeddings/oleObject289.bin" ContentType="application/vnd.openxmlformats-officedocument.oleObject"/>
  <Override PartName="/xl/embeddings/oleObject305.bin" ContentType="application/vnd.openxmlformats-officedocument.oleObject"/>
  <Override PartName="/xl/embeddings/oleObject352.bin" ContentType="application/vnd.openxmlformats-officedocument.oleObject"/>
  <Override PartName="/xl/embeddings/oleObject144.bin" ContentType="application/vnd.openxmlformats-officedocument.oleObject"/>
  <Override PartName="/xl/embeddings/oleObject191.bin" ContentType="application/vnd.openxmlformats-officedocument.oleObject"/>
  <Override PartName="/xl/embeddings/oleObject330.bin" ContentType="application/vnd.openxmlformats-officedocument.oleObject"/>
  <Override PartName="/xl/embeddings/oleObject428.bin" ContentType="application/vnd.openxmlformats-officedocument.oleObject"/>
  <Override PartName="/xl/embeddings/oleObject475.bin" ContentType="application/vnd.openxmlformats-officedocument.oleObject"/>
  <Override PartName="/xl/embeddings/oleObject34.bin" ContentType="application/vnd.openxmlformats-officedocument.oleObject"/>
  <Override PartName="/xl/embeddings/oleObject81.bin" ContentType="application/vnd.openxmlformats-officedocument.oleObject"/>
  <Override PartName="/xl/embeddings/oleObject122.bin" ContentType="application/vnd.openxmlformats-officedocument.oleObject"/>
  <Override PartName="/xl/embeddings/oleObject267.bin" ContentType="application/vnd.openxmlformats-officedocument.oleObject"/>
  <Override PartName="/xl/embeddings/oleObject406.bin" ContentType="application/vnd.openxmlformats-officedocument.oleObject"/>
  <Override PartName="/xl/embeddings/oleObject453.bin" ContentType="application/vnd.openxmlformats-officedocument.oleObject"/>
  <Override PartName="/xl/embeddings/oleObject12.bin" ContentType="application/vnd.openxmlformats-officedocument.oleObject"/>
  <Override PartName="/xl/embeddings/oleObject245.bin" ContentType="application/vnd.openxmlformats-officedocument.oleObject"/>
  <Override PartName="/xl/embeddings/oleObject292.bin" ContentType="application/vnd.openxmlformats-officedocument.oleObject"/>
  <Override PartName="/xl/embeddings/oleObject100.bin" ContentType="application/vnd.openxmlformats-officedocument.oleObject"/>
  <Override PartName="/xl/drawings/drawing4.xml" ContentType="application/vnd.openxmlformats-officedocument.drawing+xml"/>
  <Override PartName="/xl/embeddings/oleObject431.bin" ContentType="application/vnd.openxmlformats-officedocument.oleObject"/>
  <Override PartName="/xl/embeddings/oleObject529.bin" ContentType="application/vnd.openxmlformats-officedocument.oleObject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223.bin" ContentType="application/vnd.openxmlformats-officedocument.oleObject"/>
  <Override PartName="/xl/embeddings/oleObject270.bin" ContentType="application/vnd.openxmlformats-officedocument.oleObject"/>
  <Override PartName="/xl/embeddings/oleObject368.bin" ContentType="application/vnd.openxmlformats-officedocument.oleObject"/>
  <Override PartName="/xl/embeddings/oleObject507.bin" ContentType="application/vnd.openxmlformats-officedocument.oleObject"/>
  <Override PartName="/xl/embeddings/oleObject201.bin" ContentType="application/vnd.openxmlformats-officedocument.oleObject"/>
  <Override PartName="/xl/embeddings/oleObject346.bin" ContentType="application/vnd.openxmlformats-officedocument.oleObject"/>
  <Override PartName="/xl/embeddings/oleObject393.bin" ContentType="application/vnd.openxmlformats-officedocument.oleObject"/>
  <Override PartName="/xl/embeddings/oleObject97.bin" ContentType="application/vnd.openxmlformats-officedocument.oleObject"/>
  <Override PartName="/xl/embeddings/oleObject138.bin" ContentType="application/vnd.openxmlformats-officedocument.oleObject"/>
  <Override PartName="/xl/embeddings/oleObject185.bin" ContentType="application/vnd.openxmlformats-officedocument.oleObject"/>
  <Override PartName="/xl/embeddings/oleObject469.bin" ContentType="application/vnd.openxmlformats-officedocument.oleObject"/>
  <Override PartName="/xl/embeddings/oleObject532.bin" ContentType="application/vnd.openxmlformats-officedocument.oleObject"/>
  <Override PartName="/xl/embeddings/oleObject28.bin" ContentType="application/vnd.openxmlformats-officedocument.oleObject"/>
  <Override PartName="/xl/embeddings/oleObject75.bin" ContentType="application/vnd.openxmlformats-officedocument.oleObject"/>
  <Override PartName="/xl/embeddings/oleObject324.bin" ContentType="application/vnd.openxmlformats-officedocument.oleObject"/>
  <Override PartName="/xl/embeddings/oleObject371.bin" ContentType="application/vnd.openxmlformats-officedocument.oleObject"/>
  <Override PartName="/xl/embeddings/oleObject510.bin" ContentType="application/vnd.openxmlformats-officedocument.oleObject"/>
  <Override PartName="/xl/embeddings/oleObject116.bin" ContentType="application/vnd.openxmlformats-officedocument.oleObject"/>
  <Override PartName="/xl/embeddings/oleObject163.bin" ContentType="application/vnd.openxmlformats-officedocument.oleObject"/>
  <Override PartName="/xl/embeddings/oleObject302.bin" ContentType="application/vnd.openxmlformats-officedocument.oleObject"/>
  <Override PartName="/xl/embeddings/oleObject447.bin" ContentType="application/vnd.openxmlformats-officedocument.oleObject"/>
  <Override PartName="/xl/embeddings/oleObject494.bin" ContentType="application/vnd.openxmlformats-officedocument.oleObject"/>
  <Override PartName="/xl/embeddings/oleObject53.bin" ContentType="application/vnd.openxmlformats-officedocument.oleObject"/>
  <Override PartName="/xl/embeddings/oleObject141.bin" ContentType="application/vnd.openxmlformats-officedocument.oleObject"/>
  <Override PartName="/xl/embeddings/oleObject239.bin" ContentType="application/vnd.openxmlformats-officedocument.oleObject"/>
  <Override PartName="/xl/embeddings/oleObject286.bin" ContentType="application/vnd.openxmlformats-officedocument.oleObject"/>
  <Override PartName="/xl/embeddings/oleObject425.bin" ContentType="application/vnd.openxmlformats-officedocument.oleObject"/>
  <Override PartName="/xl/embeddings/oleObject472.bin" ContentType="application/vnd.openxmlformats-officedocument.oleObject"/>
  <Override PartName="/xl/embeddings/oleObject31.bin" ContentType="application/vnd.openxmlformats-officedocument.oleObject"/>
  <Override PartName="/xl/embeddings/oleObject217.bin" ContentType="application/vnd.openxmlformats-officedocument.oleObject"/>
  <Override PartName="/xl/embeddings/oleObject264.bin" ContentType="application/vnd.openxmlformats-officedocument.oleObject"/>
  <Override PartName="/xl/embeddings/oleObject387.bin" ContentType="application/vnd.openxmlformats-officedocument.oleObject"/>
  <Override PartName="/xl/embeddings/oleObject403.bin" ContentType="application/vnd.openxmlformats-officedocument.oleObject"/>
  <Override PartName="/xl/embeddings/oleObject450.bin" ContentType="application/vnd.openxmlformats-officedocument.oleObject"/>
  <Override PartName="/xl/embeddings/oleObject179.bin" ContentType="application/vnd.openxmlformats-officedocument.oleObject"/>
  <Override PartName="/xl/embeddings/oleObject242.bin" ContentType="application/vnd.openxmlformats-officedocument.oleObject"/>
  <Override PartName="/xl/embeddings/oleObject526.bin" ContentType="application/vnd.openxmlformats-officedocument.oleObject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220.bin" ContentType="application/vnd.openxmlformats-officedocument.oleObject"/>
  <Override PartName="/xl/embeddings/oleObject318.bin" ContentType="application/vnd.openxmlformats-officedocument.oleObject"/>
  <Override PartName="/xl/embeddings/oleObject365.bin" ContentType="application/vnd.openxmlformats-officedocument.oleObject"/>
  <Override PartName="/xl/embeddings/oleObject157.bin" ContentType="application/vnd.openxmlformats-officedocument.oleObject"/>
  <Override PartName="/xl/embeddings/oleObject488.bin" ContentType="application/vnd.openxmlformats-officedocument.oleObject"/>
  <Override PartName="/xl/embeddings/oleObject504.bin" ContentType="application/vnd.openxmlformats-officedocument.oleObject"/>
  <Override PartName="/xl/embeddings/oleObject47.bin" ContentType="application/vnd.openxmlformats-officedocument.oleObject"/>
  <Override PartName="/xl/embeddings/oleObject94.bin" ContentType="application/vnd.openxmlformats-officedocument.oleObject"/>
  <Override PartName="/xl/embeddings/oleObject343.bin" ContentType="application/vnd.openxmlformats-officedocument.oleObject"/>
  <Override PartName="/xl/embeddings/oleObject390.bin" ContentType="application/vnd.openxmlformats-officedocument.oleObject"/>
  <Override PartName="/xl/worksheets/sheet17.xml" ContentType="application/vnd.openxmlformats-officedocument.spreadsheetml.worksheet+xml"/>
  <Override PartName="/xl/embeddings/oleObject25.bin" ContentType="application/vnd.openxmlformats-officedocument.oleObject"/>
  <Override PartName="/xl/embeddings/oleObject72.bin" ContentType="application/vnd.openxmlformats-officedocument.oleObject"/>
  <Override PartName="/xl/embeddings/oleObject135.bin" ContentType="application/vnd.openxmlformats-officedocument.oleObject"/>
  <Override PartName="/xl/embeddings/oleObject182.bin" ContentType="application/vnd.openxmlformats-officedocument.oleObject"/>
  <Override PartName="/xl/embeddings/oleObject321.bin" ContentType="application/vnd.openxmlformats-officedocument.oleObject"/>
  <Override PartName="/xl/embeddings/oleObject419.bin" ContentType="application/vnd.openxmlformats-officedocument.oleObject"/>
  <Override PartName="/xl/embeddings/oleObject466.bin" ContentType="application/vnd.openxmlformats-officedocument.oleObject"/>
  <Override PartName="/xl/embeddings/oleObject113.bin" ContentType="application/vnd.openxmlformats-officedocument.oleObject"/>
  <Override PartName="/xl/embeddings/oleObject160.bin" ContentType="application/vnd.openxmlformats-officedocument.oleObject"/>
  <Override PartName="/xl/embeddings/oleObject258.bin" ContentType="application/vnd.openxmlformats-officedocument.oleObject"/>
  <Override PartName="/xl/embeddings/oleObject444.bin" ContentType="application/vnd.openxmlformats-officedocument.oleObject"/>
  <Override PartName="/xl/embeddings/oleObject491.bin" ContentType="application/vnd.openxmlformats-officedocument.oleObject"/>
  <Override PartName="/xl/embeddings/oleObject50.bin" ContentType="application/vnd.openxmlformats-officedocument.oleObject"/>
  <Override PartName="/xl/embeddings/oleObject236.bin" ContentType="application/vnd.openxmlformats-officedocument.oleObject"/>
  <Override PartName="/xl/embeddings/oleObject283.bin" ContentType="application/vnd.openxmlformats-officedocument.oleObject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embeddings/oleObject4.bin" ContentType="application/vnd.openxmlformats-officedocument.oleObject"/>
  <Override PartName="/xl/embeddings/oleObject225.bin" ContentType="application/vnd.openxmlformats-officedocument.oleObject"/>
  <Override PartName="/xl/embeddings/oleObject272.bin" ContentType="application/vnd.openxmlformats-officedocument.oleObject"/>
  <Override PartName="/xl/embeddings/oleObject359.bin" ContentType="application/vnd.openxmlformats-officedocument.oleObject"/>
  <Override PartName="/xl/embeddings/oleObject422.bin" ContentType="application/vnd.openxmlformats-officedocument.oleObject"/>
  <Override PartName="/xl/embeddings/oleObject509.bin" ContentType="application/vnd.openxmlformats-officedocument.oleObject"/>
  <Override PartName="/xl/embeddings/oleObject198.bin" ContentType="application/vnd.openxmlformats-officedocument.oleObject"/>
  <Override PartName="/xl/embeddings/oleObject214.bin" ContentType="application/vnd.openxmlformats-officedocument.oleObject"/>
  <Override PartName="/xl/embeddings/oleObject261.bin" ContentType="application/vnd.openxmlformats-officedocument.oleObject"/>
  <Override PartName="/xl/embeddings/oleObject348.bin" ContentType="application/vnd.openxmlformats-officedocument.oleObject"/>
  <Override PartName="/xl/embeddings/oleObject395.bin" ContentType="application/vnd.openxmlformats-officedocument.oleObject"/>
  <Override PartName="/xl/embeddings/oleObject400.bin" ContentType="application/vnd.openxmlformats-officedocument.oleObject"/>
  <Override PartName="/xl/embeddings/oleObject411.bin" ContentType="application/vnd.openxmlformats-officedocument.oleObject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187.bin" ContentType="application/vnd.openxmlformats-officedocument.oleObject"/>
  <Override PartName="/xl/embeddings/oleObject203.bin" ContentType="application/vnd.openxmlformats-officedocument.oleObject"/>
  <Override PartName="/xl/embeddings/oleObject250.bin" ContentType="application/vnd.openxmlformats-officedocument.oleObject"/>
  <Override PartName="/xl/embeddings/oleObject337.bin" ContentType="application/vnd.openxmlformats-officedocument.oleObject"/>
  <Override PartName="/xl/embeddings/oleObject384.bin" ContentType="application/vnd.openxmlformats-officedocument.oleObject"/>
  <Override PartName="/xl/embeddings/oleObject523.bin" ContentType="application/vnd.openxmlformats-officedocument.oleObject"/>
  <Override PartName="/xl/embeddings/oleObject534.bin" ContentType="application/vnd.openxmlformats-officedocument.oleObject"/>
  <Override PartName="/xl/embeddings/oleObject77.bin" ContentType="application/vnd.openxmlformats-officedocument.oleObject"/>
  <Override PartName="/xl/embeddings/oleObject129.bin" ContentType="application/vnd.openxmlformats-officedocument.oleObject"/>
  <Override PartName="/xl/embeddings/oleObject176.bin" ContentType="application/vnd.openxmlformats-officedocument.oleObject"/>
  <Override PartName="/xl/embeddings/oleObject315.bin" ContentType="application/vnd.openxmlformats-officedocument.oleObject"/>
  <Override PartName="/xl/embeddings/oleObject326.bin" ContentType="application/vnd.openxmlformats-officedocument.oleObject"/>
  <Override PartName="/xl/embeddings/oleObject362.bin" ContentType="application/vnd.openxmlformats-officedocument.oleObject"/>
  <Override PartName="/xl/embeddings/oleObject373.bin" ContentType="application/vnd.openxmlformats-officedocument.oleObject"/>
  <Override PartName="/xl/embeddings/oleObject512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66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54.bin" ContentType="application/vnd.openxmlformats-officedocument.oleObject"/>
  <Override PartName="/xl/embeddings/oleObject165.bin" ContentType="application/vnd.openxmlformats-officedocument.oleObject"/>
  <Override PartName="/xl/embeddings/oleObject299.bin" ContentType="application/vnd.openxmlformats-officedocument.oleObject"/>
  <Override PartName="/xl/embeddings/oleObject304.bin" ContentType="application/vnd.openxmlformats-officedocument.oleObject"/>
  <Override PartName="/xl/embeddings/oleObject351.bin" ContentType="application/vnd.openxmlformats-officedocument.oleObject"/>
  <Override PartName="/xl/embeddings/oleObject449.bin" ContentType="application/vnd.openxmlformats-officedocument.oleObject"/>
  <Override PartName="/xl/embeddings/oleObject496.bin" ContentType="application/vnd.openxmlformats-officedocument.oleObject"/>
  <Override PartName="/xl/embeddings/oleObject501.bin" ContentType="application/vnd.openxmlformats-officedocument.oleObject"/>
  <Override PartName="/xl/embeddings/oleObject9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91.bin" ContentType="application/vnd.openxmlformats-officedocument.oleObject"/>
  <Override PartName="/xl/embeddings/oleObject143.bin" ContentType="application/vnd.openxmlformats-officedocument.oleObject"/>
  <Override PartName="/xl/embeddings/oleObject190.bin" ContentType="application/vnd.openxmlformats-officedocument.oleObject"/>
  <Override PartName="/xl/embeddings/oleObject288.bin" ContentType="application/vnd.openxmlformats-officedocument.oleObject"/>
  <Override PartName="/xl/embeddings/oleObject340.bin" ContentType="application/vnd.openxmlformats-officedocument.oleObject"/>
  <Override PartName="/xl/embeddings/oleObject427.bin" ContentType="application/vnd.openxmlformats-officedocument.oleObject"/>
  <Override PartName="/xl/embeddings/oleObject438.bin" ContentType="application/vnd.openxmlformats-officedocument.oleObject"/>
  <Override PartName="/xl/embeddings/oleObject474.bin" ContentType="application/vnd.openxmlformats-officedocument.oleObject"/>
  <Override PartName="/xl/embeddings/oleObject485.bin" ContentType="application/vnd.openxmlformats-officedocument.oleObject"/>
  <Default Extension="bin" ContentType="application/vnd.openxmlformats-officedocument.spreadsheetml.printerSettings"/>
  <Override PartName="/xl/embeddings/oleObject33.bin" ContentType="application/vnd.openxmlformats-officedocument.oleObject"/>
  <Override PartName="/xl/embeddings/oleObject80.bin" ContentType="application/vnd.openxmlformats-officedocument.oleObject"/>
  <Override PartName="/xl/embeddings/oleObject132.bin" ContentType="application/vnd.openxmlformats-officedocument.oleObject"/>
  <Override PartName="/xl/embeddings/oleObject219.bin" ContentType="application/vnd.openxmlformats-officedocument.oleObject"/>
  <Override PartName="/xl/embeddings/oleObject266.bin" ContentType="application/vnd.openxmlformats-officedocument.oleObject"/>
  <Override PartName="/xl/embeddings/oleObject277.bin" ContentType="application/vnd.openxmlformats-officedocument.oleObject"/>
  <Override PartName="/xl/embeddings/oleObject416.bin" ContentType="application/vnd.openxmlformats-officedocument.oleObject"/>
  <Override PartName="/xl/embeddings/oleObject463.bin" ContentType="application/vnd.openxmlformats-officedocument.oleObject"/>
  <Override PartName="/xl/worksheets/sheet14.xml" ContentType="application/vnd.openxmlformats-officedocument.spreadsheetml.worksheet+xml"/>
  <Override PartName="/xl/embeddings/oleObject22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embeddings/oleObject208.bin" ContentType="application/vnd.openxmlformats-officedocument.oleObject"/>
  <Override PartName="/xl/embeddings/oleObject255.bin" ContentType="application/vnd.openxmlformats-officedocument.oleObject"/>
  <Override PartName="/xl/embeddings/oleObject405.bin" ContentType="application/vnd.openxmlformats-officedocument.oleObject"/>
  <Override PartName="/xl/embeddings/oleObject452.bin" ContentType="application/vnd.openxmlformats-officedocument.oleObject"/>
  <Override PartName="/xl/embeddings/oleObject539.bin" ContentType="application/vnd.openxmlformats-officedocument.oleObject"/>
  <Override PartName="/xl/embeddings/oleObject11.bin" ContentType="application/vnd.openxmlformats-officedocument.oleObject"/>
  <Override PartName="/xl/embeddings/oleObject244.bin" ContentType="application/vnd.openxmlformats-officedocument.oleObject"/>
  <Override PartName="/xl/embeddings/oleObject291.bin" ContentType="application/vnd.openxmlformats-officedocument.oleObject"/>
  <Override PartName="/xl/embeddings/oleObject378.bin" ContentType="application/vnd.openxmlformats-officedocument.oleObject"/>
  <Override PartName="/xl/embeddings/oleObject389.bin" ContentType="application/vnd.openxmlformats-officedocument.oleObject"/>
  <Override PartName="/xl/embeddings/oleObject430.bin" ContentType="application/vnd.openxmlformats-officedocument.oleObject"/>
  <Override PartName="/xl/embeddings/oleObject441.bin" ContentType="application/vnd.openxmlformats-officedocument.oleObject"/>
  <Override PartName="/xl/embeddings/oleObject528.bin" ContentType="application/vnd.openxmlformats-officedocument.oleObject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embeddings/oleObject222.bin" ContentType="application/vnd.openxmlformats-officedocument.oleObject"/>
  <Override PartName="/xl/embeddings/oleObject233.bin" ContentType="application/vnd.openxmlformats-officedocument.oleObject"/>
  <Override PartName="/xl/embeddings/oleObject280.bin" ContentType="application/vnd.openxmlformats-officedocument.oleObject"/>
  <Override PartName="/xl/embeddings/oleObject367.bin" ContentType="application/vnd.openxmlformats-officedocument.oleObject"/>
  <Override PartName="/xl/embeddings/oleObject517.bin" ContentType="application/vnd.openxmlformats-officedocument.oleObject"/>
  <Override PartName="/xl/embeddings/oleObject159.bin" ContentType="application/vnd.openxmlformats-officedocument.oleObject"/>
  <Override PartName="/xl/embeddings/oleObject211.bin" ContentType="application/vnd.openxmlformats-officedocument.oleObject"/>
  <Override PartName="/xl/embeddings/oleObject309.bin" ContentType="application/vnd.openxmlformats-officedocument.oleObject"/>
  <Override PartName="/xl/embeddings/oleObject356.bin" ContentType="application/vnd.openxmlformats-officedocument.oleObject"/>
  <Override PartName="/xl/embeddings/oleObject506.bin" ContentType="application/vnd.openxmlformats-officedocument.oleObject"/>
  <Override PartName="/xl/embeddings/oleObject542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96.bin" ContentType="application/vnd.openxmlformats-officedocument.oleObject"/>
  <Override PartName="/xl/embeddings/oleObject148.bin" ContentType="application/vnd.openxmlformats-officedocument.oleObject"/>
  <Override PartName="/xl/embeddings/oleObject195.bin" ContentType="application/vnd.openxmlformats-officedocument.oleObject"/>
  <Override PartName="/xl/embeddings/oleObject200.bin" ContentType="application/vnd.openxmlformats-officedocument.oleObject"/>
  <Override PartName="/xl/embeddings/oleObject334.bin" ContentType="application/vnd.openxmlformats-officedocument.oleObject"/>
  <Override PartName="/xl/embeddings/oleObject345.bin" ContentType="application/vnd.openxmlformats-officedocument.oleObject"/>
  <Override PartName="/xl/embeddings/oleObject381.bin" ContentType="application/vnd.openxmlformats-officedocument.oleObject"/>
  <Override PartName="/xl/embeddings/oleObject392.bin" ContentType="application/vnd.openxmlformats-officedocument.oleObject"/>
  <Override PartName="/xl/embeddings/oleObject479.bin" ContentType="application/vnd.openxmlformats-officedocument.oleObject"/>
  <Override PartName="/xl/embeddings/oleObject531.bin" ContentType="application/vnd.openxmlformats-officedocument.oleObject"/>
  <Override PartName="/xl/worksheets/sheet19.xml" ContentType="application/vnd.openxmlformats-officedocument.spreadsheetml.worksheet+xml"/>
  <Override PartName="/xl/embeddings/oleObject38.bin" ContentType="application/vnd.openxmlformats-officedocument.oleObject"/>
  <Override PartName="/xl/embeddings/oleObject85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73.bin" ContentType="application/vnd.openxmlformats-officedocument.oleObject"/>
  <Override PartName="/xl/embeddings/oleObject184.bin" ContentType="application/vnd.openxmlformats-officedocument.oleObject"/>
  <Override PartName="/xl/embeddings/oleObject323.bin" ContentType="application/vnd.openxmlformats-officedocument.oleObject"/>
  <Override PartName="/xl/embeddings/oleObject370.bin" ContentType="application/vnd.openxmlformats-officedocument.oleObject"/>
  <Override PartName="/xl/embeddings/oleObject468.bin" ContentType="application/vnd.openxmlformats-officedocument.oleObject"/>
  <Override PartName="/xl/drawings/drawing10.xml" ContentType="application/vnd.openxmlformats-officedocument.drawing+xml"/>
  <Override PartName="/xl/embeddings/oleObject520.bin" ContentType="application/vnd.openxmlformats-officedocument.oleObject"/>
  <Override PartName="/xl/embeddings/oleObject16.bin" ContentType="application/vnd.openxmlformats-officedocument.oleObject"/>
  <Override PartName="/xl/embeddings/oleObject27.bin" ContentType="application/vnd.openxmlformats-officedocument.oleObject"/>
  <Override PartName="/xl/embeddings/oleObject63.bin" ContentType="application/vnd.openxmlformats-officedocument.oleObject"/>
  <Override PartName="/xl/embeddings/oleObject74.bin" ContentType="application/vnd.openxmlformats-officedocument.oleObject"/>
  <Override PartName="/xl/embeddings/oleObject115.bin" ContentType="application/vnd.openxmlformats-officedocument.oleObject"/>
  <Override PartName="/xl/embeddings/oleObject162.bin" ContentType="application/vnd.openxmlformats-officedocument.oleObject"/>
  <Override PartName="/xl/embeddings/oleObject312.bin" ContentType="application/vnd.openxmlformats-officedocument.oleObject"/>
  <Override PartName="/xl/embeddings/oleObject446.bin" ContentType="application/vnd.openxmlformats-officedocument.oleObject"/>
  <Override PartName="/xl/embeddings/oleObject457.bin" ContentType="application/vnd.openxmlformats-officedocument.oleObject"/>
  <Override PartName="/xl/embeddings/oleObject493.bin" ContentType="application/vnd.openxmlformats-officedocument.oleObject"/>
  <Override PartName="/docProps/core.xml" ContentType="application/vnd.openxmlformats-package.core-properties+xml"/>
  <Override PartName="/xl/embeddings/oleObject52.bin" ContentType="application/vnd.openxmlformats-officedocument.oleObject"/>
  <Override PartName="/xl/embeddings/oleObject104.bin" ContentType="application/vnd.openxmlformats-officedocument.oleObject"/>
  <Override PartName="/xl/embeddings/oleObject151.bin" ContentType="application/vnd.openxmlformats-officedocument.oleObject"/>
  <Override PartName="/xl/embeddings/oleObject238.bin" ContentType="application/vnd.openxmlformats-officedocument.oleObject"/>
  <Override PartName="/xl/embeddings/oleObject249.bin" ContentType="application/vnd.openxmlformats-officedocument.oleObject"/>
  <Override PartName="/xl/embeddings/oleObject285.bin" ContentType="application/vnd.openxmlformats-officedocument.oleObject"/>
  <Override PartName="/xl/embeddings/oleObject296.bin" ContentType="application/vnd.openxmlformats-officedocument.oleObject"/>
  <Override PartName="/xl/embeddings/oleObject301.bin" ContentType="application/vnd.openxmlformats-officedocument.oleObject"/>
  <Override PartName="/xl/embeddings/oleObject435.bin" ContentType="application/vnd.openxmlformats-officedocument.oleObject"/>
  <Override PartName="/xl/embeddings/oleObject482.bin" ContentType="application/vnd.openxmlformats-officedocument.oleObject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41.bin" ContentType="application/vnd.openxmlformats-officedocument.oleObject"/>
  <Override PartName="/xl/embeddings/oleObject140.bin" ContentType="application/vnd.openxmlformats-officedocument.oleObject"/>
  <Override PartName="/xl/embeddings/oleObject227.bin" ContentType="application/vnd.openxmlformats-officedocument.oleObject"/>
  <Override PartName="/xl/embeddings/oleObject274.bin" ContentType="application/vnd.openxmlformats-officedocument.oleObject"/>
  <Override PartName="/xl/drawings/drawing8.xml" ContentType="application/vnd.openxmlformats-officedocument.drawing+xml"/>
  <Override PartName="/xl/embeddings/oleObject424.bin" ContentType="application/vnd.openxmlformats-officedocument.oleObject"/>
  <Override PartName="/xl/embeddings/oleObject471.bin" ContentType="application/vnd.openxmlformats-officedocument.oleObject"/>
  <Override PartName="/xl/worksheets/sheet11.xml" ContentType="application/vnd.openxmlformats-officedocument.spreadsheetml.worksheet+xml"/>
  <Override PartName="/xl/embeddings/oleObject30.bin" ContentType="application/vnd.openxmlformats-officedocument.oleObject"/>
  <Override PartName="/xl/embeddings/oleObject216.bin" ContentType="application/vnd.openxmlformats-officedocument.oleObject"/>
  <Override PartName="/xl/embeddings/oleObject263.bin" ContentType="application/vnd.openxmlformats-officedocument.oleObject"/>
  <Override PartName="/xl/embeddings/oleObject397.bin" ContentType="application/vnd.openxmlformats-officedocument.oleObject"/>
  <Override PartName="/xl/embeddings/oleObject402.bin" ContentType="application/vnd.openxmlformats-officedocument.oleObject"/>
  <Override PartName="/xl/embeddings/oleObject413.bin" ContentType="application/vnd.openxmlformats-officedocument.oleObject"/>
  <Override PartName="/xl/embeddings/oleObject460.bin" ContentType="application/vnd.openxmlformats-officedocument.oleObject"/>
  <Default Extension="rels" ContentType="application/vnd.openxmlformats-package.relationships+xml"/>
  <Override PartName="/xl/embeddings/oleObject189.bin" ContentType="application/vnd.openxmlformats-officedocument.oleObject"/>
  <Override PartName="/xl/embeddings/oleObject205.bin" ContentType="application/vnd.openxmlformats-officedocument.oleObject"/>
  <Override PartName="/xl/embeddings/oleObject241.bin" ContentType="application/vnd.openxmlformats-officedocument.oleObject"/>
  <Override PartName="/xl/embeddings/oleObject252.bin" ContentType="application/vnd.openxmlformats-officedocument.oleObject"/>
  <Override PartName="/xl/embeddings/oleObject339.bin" ContentType="application/vnd.openxmlformats-officedocument.oleObject"/>
  <Override PartName="/xl/embeddings/oleObject386.bin" ContentType="application/vnd.openxmlformats-officedocument.oleObject"/>
  <Override PartName="/xl/embeddings/oleObject536.bin" ContentType="application/vnd.openxmlformats-officedocument.oleObject"/>
  <Override PartName="/xl/embeddings/oleObject79.bin" ContentType="application/vnd.openxmlformats-officedocument.oleObject"/>
  <Override PartName="/xl/embeddings/oleObject178.bin" ContentType="application/vnd.openxmlformats-officedocument.oleObject"/>
  <Override PartName="/xl/embeddings/oleObject230.bin" ContentType="application/vnd.openxmlformats-officedocument.oleObject"/>
  <Override PartName="/xl/embeddings/oleObject317.bin" ContentType="application/vnd.openxmlformats-officedocument.oleObject"/>
  <Override PartName="/xl/embeddings/oleObject328.bin" ContentType="application/vnd.openxmlformats-officedocument.oleObject"/>
  <Override PartName="/xl/embeddings/oleObject364.bin" ContentType="application/vnd.openxmlformats-officedocument.oleObject"/>
  <Override PartName="/xl/embeddings/oleObject375.bin" ContentType="application/vnd.openxmlformats-officedocument.oleObject"/>
  <Override PartName="/xl/embeddings/oleObject514.bin" ContentType="application/vnd.openxmlformats-officedocument.oleObject"/>
  <Override PartName="/xl/embeddings/oleObject525.bin" ContentType="application/vnd.openxmlformats-officedocument.oleObject"/>
  <Override PartName="/xl/worksheets/sheet1.xml" ContentType="application/vnd.openxmlformats-officedocument.spreadsheetml.worksheet+xml"/>
  <Override PartName="/xl/embeddings/oleObject68.bin" ContentType="application/vnd.openxmlformats-officedocument.oleObject"/>
  <Override PartName="/xl/embeddings/oleObject109.bin" ContentType="application/vnd.openxmlformats-officedocument.oleObject"/>
  <Override PartName="/xl/embeddings/oleObject156.bin" ContentType="application/vnd.openxmlformats-officedocument.oleObject"/>
  <Override PartName="/xl/embeddings/oleObject167.bin" ContentType="application/vnd.openxmlformats-officedocument.oleObject"/>
  <Override PartName="/xl/embeddings/oleObject306.bin" ContentType="application/vnd.openxmlformats-officedocument.oleObject"/>
  <Override PartName="/xl/embeddings/oleObject353.bin" ContentType="application/vnd.openxmlformats-officedocument.oleObject"/>
  <Override PartName="/xl/embeddings/oleObject498.bin" ContentType="application/vnd.openxmlformats-officedocument.oleObject"/>
  <Override PartName="/xl/embeddings/oleObject503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93.bin" ContentType="application/vnd.openxmlformats-officedocument.oleObject"/>
  <Override PartName="/xl/embeddings/oleObject145.bin" ContentType="application/vnd.openxmlformats-officedocument.oleObject"/>
  <Override PartName="/xl/embeddings/oleObject192.bin" ContentType="application/vnd.openxmlformats-officedocument.oleObject"/>
  <Override PartName="/xl/embeddings/oleObject342.bin" ContentType="application/vnd.openxmlformats-officedocument.oleObject"/>
  <Override PartName="/xl/embeddings/oleObject429.bin" ContentType="application/vnd.openxmlformats-officedocument.oleObject"/>
  <Override PartName="/xl/embeddings/oleObject476.bin" ContentType="application/vnd.openxmlformats-officedocument.oleObject"/>
  <Override PartName="/xl/embeddings/oleObject487.bin" ContentType="application/vnd.openxmlformats-officedocument.oleObject"/>
  <Override PartName="/xl/embeddings/oleObject35.bin" ContentType="application/vnd.openxmlformats-officedocument.oleObject"/>
  <Override PartName="/xl/embeddings/oleObject82.bin" ContentType="application/vnd.openxmlformats-officedocument.oleObject"/>
  <Override PartName="/xl/embeddings/oleObject134.bin" ContentType="application/vnd.openxmlformats-officedocument.oleObject"/>
  <Override PartName="/xl/embeddings/oleObject181.bin" ContentType="application/vnd.openxmlformats-officedocument.oleObject"/>
  <Override PartName="/xl/embeddings/oleObject268.bin" ContentType="application/vnd.openxmlformats-officedocument.oleObject"/>
  <Override PartName="/xl/embeddings/oleObject279.bin" ContentType="application/vnd.openxmlformats-officedocument.oleObject"/>
  <Override PartName="/xl/embeddings/oleObject331.bin" ContentType="application/vnd.openxmlformats-officedocument.oleObject"/>
  <Override PartName="/xl/embeddings/oleObject418.bin" ContentType="application/vnd.openxmlformats-officedocument.oleObject"/>
  <Override PartName="/xl/embeddings/oleObject465.bin" ContentType="application/vnd.openxmlformats-officedocument.oleObject"/>
  <Override PartName="/xl/worksheets/sheet16.xml" ContentType="application/vnd.openxmlformats-officedocument.spreadsheetml.worksheet+xml"/>
  <Override PartName="/xl/embeddings/oleObject24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70.bin" ContentType="application/vnd.openxmlformats-officedocument.oleObject"/>
  <Override PartName="/xl/embeddings/oleObject257.bin" ContentType="application/vnd.openxmlformats-officedocument.oleObject"/>
  <Override PartName="/xl/embeddings/oleObject320.bin" ContentType="application/vnd.openxmlformats-officedocument.oleObject"/>
  <Override PartName="/xl/embeddings/oleObject407.bin" ContentType="application/vnd.openxmlformats-officedocument.oleObject"/>
  <Override PartName="/xl/embeddings/oleObject454.bin" ContentType="application/vnd.openxmlformats-officedocument.oleObject"/>
  <Override PartName="/xl/embeddings/oleObject13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246.bin" ContentType="application/vnd.openxmlformats-officedocument.oleObject"/>
  <Override PartName="/xl/embeddings/oleObject293.bin" ContentType="application/vnd.openxmlformats-officedocument.oleObject"/>
  <Override PartName="/xl/embeddings/oleObject432.bin" ContentType="application/vnd.openxmlformats-officedocument.oleObject"/>
  <Override PartName="/xl/embeddings/oleObject443.bin" ContentType="application/vnd.openxmlformats-officedocument.oleObject"/>
  <Override PartName="/xl/embeddings/oleObject49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224.bin" ContentType="application/vnd.openxmlformats-officedocument.oleObject"/>
  <Override PartName="/xl/embeddings/oleObject235.bin" ContentType="application/vnd.openxmlformats-officedocument.oleObject"/>
  <Override PartName="/xl/drawings/drawing5.xml" ContentType="application/vnd.openxmlformats-officedocument.drawing+xml"/>
  <Override PartName="/xl/embeddings/oleObject271.bin" ContentType="application/vnd.openxmlformats-officedocument.oleObject"/>
  <Override PartName="/xl/embeddings/oleObject282.bin" ContentType="application/vnd.openxmlformats-officedocument.oleObject"/>
  <Override PartName="/xl/embeddings/oleObject369.bin" ContentType="application/vnd.openxmlformats-officedocument.oleObject"/>
  <Override PartName="/xl/embeddings/oleObject421.bin" ContentType="application/vnd.openxmlformats-officedocument.oleObject"/>
  <Override PartName="/xl/embeddings/oleObject519.bin" ContentType="application/vnd.openxmlformats-officedocument.oleObject"/>
  <Override PartName="/xl/embeddings/oleObject213.bin" ContentType="application/vnd.openxmlformats-officedocument.oleObject"/>
  <Override PartName="/xl/embeddings/oleObject260.bin" ContentType="application/vnd.openxmlformats-officedocument.oleObject"/>
  <Override PartName="/xl/embeddings/oleObject358.bin" ContentType="application/vnd.openxmlformats-officedocument.oleObject"/>
  <Override PartName="/xl/embeddings/oleObject410.bin" ContentType="application/vnd.openxmlformats-officedocument.oleObject"/>
  <Override PartName="/xl/embeddings/oleObject508.bin" ContentType="application/vnd.openxmlformats-officedocument.oleObject"/>
  <Override PartName="/xl/embeddings/oleObject98.bin" ContentType="application/vnd.openxmlformats-officedocument.oleObject"/>
  <Override PartName="/xl/embeddings/oleObject197.bin" ContentType="application/vnd.openxmlformats-officedocument.oleObject"/>
  <Override PartName="/xl/embeddings/oleObject202.bin" ContentType="application/vnd.openxmlformats-officedocument.oleObject"/>
  <Override PartName="/xl/embeddings/oleObject336.bin" ContentType="application/vnd.openxmlformats-officedocument.oleObject"/>
  <Override PartName="/xl/embeddings/oleObject347.bin" ContentType="application/vnd.openxmlformats-officedocument.oleObject"/>
  <Override PartName="/xl/embeddings/oleObject383.bin" ContentType="application/vnd.openxmlformats-officedocument.oleObject"/>
  <Override PartName="/xl/embeddings/oleObject394.bin" ContentType="application/vnd.openxmlformats-officedocument.oleObject"/>
  <Override PartName="/xl/embeddings/oleObject533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  <Override PartName="/xl/embeddings/oleObject175.bin" ContentType="application/vnd.openxmlformats-officedocument.oleObject"/>
  <Override PartName="/xl/embeddings/oleObject186.bin" ContentType="application/vnd.openxmlformats-officedocument.oleObject"/>
  <Override PartName="/xl/embeddings/oleObject325.bin" ContentType="application/vnd.openxmlformats-officedocument.oleObject"/>
  <Override PartName="/xl/embeddings/oleObject372.bin" ContentType="application/vnd.openxmlformats-officedocument.oleObject"/>
  <Override PartName="/xl/embeddings/oleObject522.bin" ContentType="application/vnd.openxmlformats-officedocument.oleObject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117.bin" ContentType="application/vnd.openxmlformats-officedocument.oleObject"/>
  <Override PartName="/xl/embeddings/oleObject164.bin" ContentType="application/vnd.openxmlformats-officedocument.oleObject"/>
  <Override PartName="/xl/embeddings/oleObject314.bin" ContentType="application/vnd.openxmlformats-officedocument.oleObject"/>
  <Override PartName="/xl/embeddings/oleObject361.bin" ContentType="application/vnd.openxmlformats-officedocument.oleObject"/>
  <Override PartName="/xl/embeddings/oleObject448.bin" ContentType="application/vnd.openxmlformats-officedocument.oleObject"/>
  <Override PartName="/xl/embeddings/oleObject459.bin" ContentType="application/vnd.openxmlformats-officedocument.oleObject"/>
  <Override PartName="/xl/embeddings/oleObject495.bin" ContentType="application/vnd.openxmlformats-officedocument.oleObject"/>
  <Override PartName="/xl/embeddings/oleObject500.bin" ContentType="application/vnd.openxmlformats-officedocument.oleObject"/>
  <Override PartName="/xl/embeddings/oleObject511.bin" ContentType="application/vnd.openxmlformats-officedocument.oleObject"/>
  <Override PartName="/xl/embeddings/oleObject54.bin" ContentType="application/vnd.openxmlformats-officedocument.oleObject"/>
  <Override PartName="/xl/embeddings/oleObject106.bin" ContentType="application/vnd.openxmlformats-officedocument.oleObject"/>
  <Override PartName="/xl/embeddings/oleObject153.bin" ContentType="application/vnd.openxmlformats-officedocument.oleObject"/>
  <Override PartName="/xl/embeddings/oleObject287.bin" ContentType="application/vnd.openxmlformats-officedocument.oleObject"/>
  <Override PartName="/xl/embeddings/oleObject298.bin" ContentType="application/vnd.openxmlformats-officedocument.oleObject"/>
  <Override PartName="/xl/embeddings/oleObject303.bin" ContentType="application/vnd.openxmlformats-officedocument.oleObject"/>
  <Override PartName="/xl/embeddings/oleObject350.bin" ContentType="application/vnd.openxmlformats-officedocument.oleObject"/>
  <Override PartName="/xl/embeddings/oleObject437.bin" ContentType="application/vnd.openxmlformats-officedocument.oleObject"/>
  <Override PartName="/xl/embeddings/oleObject484.bin" ContentType="application/vnd.openxmlformats-officedocument.oleObject"/>
  <Override PartName="/xl/embeddings/oleObject142.bin" ContentType="application/vnd.openxmlformats-officedocument.oleObject"/>
  <Override PartName="/xl/embeddings/oleObject426.bin" ContentType="application/vnd.openxmlformats-officedocument.oleObject"/>
  <Override PartName="/xl/embeddings/oleObject473.bin" ContentType="application/vnd.openxmlformats-officedocument.oleObject"/>
  <Override PartName="/xl/embeddings/oleObject32.bin" ContentType="application/vnd.openxmlformats-officedocument.oleObject"/>
  <Override PartName="/xl/embeddings/oleObject120.bin" ContentType="application/vnd.openxmlformats-officedocument.oleObject"/>
  <Override PartName="/xl/embeddings/oleObject218.bin" ContentType="application/vnd.openxmlformats-officedocument.oleObject"/>
  <Override PartName="/xl/embeddings/oleObject265.bin" ContentType="application/vnd.openxmlformats-officedocument.oleObject"/>
  <Override PartName="/xl/embeddings/oleObject404.bin" ContentType="application/vnd.openxmlformats-officedocument.oleObject"/>
  <Override PartName="/xl/embeddings/oleObject451.bin" ContentType="application/vnd.openxmlformats-officedocument.oleObject"/>
  <Override PartName="/xl/embeddings/oleObject10.bin" ContentType="application/vnd.openxmlformats-officedocument.oleObject"/>
  <Override PartName="/xl/embeddings/oleObject243.bin" ContentType="application/vnd.openxmlformats-officedocument.oleObject"/>
  <Override PartName="/xl/embeddings/oleObject290.bin" ContentType="application/vnd.openxmlformats-officedocument.oleObject"/>
  <Override PartName="/xl/embeddings/oleObject388.bin" ContentType="application/vnd.openxmlformats-officedocument.oleObject"/>
  <Override PartName="/xl/drawings/drawing2.xml" ContentType="application/vnd.openxmlformats-officedocument.drawing+xml"/>
  <Override PartName="/xl/embeddings/oleObject527.bin" ContentType="application/vnd.openxmlformats-officedocument.oleObject"/>
  <Override PartName="/xl/worksheets/sheet3.xml" ContentType="application/vnd.openxmlformats-officedocument.spreadsheetml.worksheet+xml"/>
  <Override PartName="/xl/embeddings/oleObject221.bin" ContentType="application/vnd.openxmlformats-officedocument.oleObject"/>
  <Override PartName="/xl/embeddings/oleObject319.bin" ContentType="application/vnd.openxmlformats-officedocument.oleObject"/>
  <Override PartName="/xl/embeddings/oleObject366.bin" ContentType="application/vnd.openxmlformats-officedocument.oleObject"/>
  <Override PartName="/xl/embeddings/oleObject505.bin" ContentType="application/vnd.openxmlformats-officedocument.oleObject"/>
  <Override PartName="/xl/embeddings/oleObject48.bin" ContentType="application/vnd.openxmlformats-officedocument.oleObject"/>
  <Override PartName="/xl/embeddings/oleObject95.bin" ContentType="application/vnd.openxmlformats-officedocument.oleObject"/>
  <Override PartName="/xl/embeddings/oleObject158.bin" ContentType="application/vnd.openxmlformats-officedocument.oleObject"/>
  <Override PartName="/xl/embeddings/oleObject344.bin" ContentType="application/vnd.openxmlformats-officedocument.oleObject"/>
  <Override PartName="/xl/embeddings/oleObject391.bin" ContentType="application/vnd.openxmlformats-officedocument.oleObject"/>
  <Override PartName="/xl/embeddings/oleObject489.bin" ContentType="application/vnd.openxmlformats-officedocument.oleObject"/>
  <Override PartName="/xl/embeddings/oleObject136.bin" ContentType="application/vnd.openxmlformats-officedocument.oleObject"/>
  <Override PartName="/xl/embeddings/oleObject183.bin" ContentType="application/vnd.openxmlformats-officedocument.oleObject"/>
  <Override PartName="/xl/embeddings/oleObject467.bin" ContentType="application/vnd.openxmlformats-officedocument.oleObject"/>
  <Override PartName="/xl/embeddings/oleObject530.bin" ContentType="application/vnd.openxmlformats-officedocument.oleObject"/>
  <Override PartName="/xl/worksheets/sheet18.xml" ContentType="application/vnd.openxmlformats-officedocument.spreadsheetml.worksheet+xml"/>
  <Override PartName="/xl/embeddings/oleObject26.bin" ContentType="application/vnd.openxmlformats-officedocument.oleObject"/>
  <Override PartName="/xl/embeddings/oleObject73.bin" ContentType="application/vnd.openxmlformats-officedocument.oleObject"/>
  <Override PartName="/xl/embeddings/oleObject259.bin" ContentType="application/vnd.openxmlformats-officedocument.oleObject"/>
  <Override PartName="/xl/embeddings/oleObject322.bin" ContentType="application/vnd.openxmlformats-officedocument.oleObject"/>
  <Override PartName="/xl/embeddings/oleObject114.bin" ContentType="application/vnd.openxmlformats-officedocument.oleObject"/>
  <Override PartName="/xl/embeddings/oleObject161.bin" ContentType="application/vnd.openxmlformats-officedocument.oleObject"/>
  <Override PartName="/xl/embeddings/oleObject300.bin" ContentType="application/vnd.openxmlformats-officedocument.oleObject"/>
  <Override PartName="/xl/embeddings/oleObject445.bin" ContentType="application/vnd.openxmlformats-officedocument.oleObject"/>
  <Override PartName="/xl/embeddings/oleObject492.bin" ContentType="application/vnd.openxmlformats-officedocument.oleObject"/>
  <Override PartName="/xl/embeddings/oleObject51.bin" ContentType="application/vnd.openxmlformats-officedocument.oleObject"/>
  <Override PartName="/xl/embeddings/oleObject237.bin" ContentType="application/vnd.openxmlformats-officedocument.oleObject"/>
  <Override PartName="/xl/embeddings/oleObject284.bin" ContentType="application/vnd.openxmlformats-officedocument.oleObject"/>
  <Override PartName="/xl/embeddings/oleObject423.bin" ContentType="application/vnd.openxmlformats-officedocument.oleObject"/>
  <Override PartName="/xl/embeddings/oleObject470.bin" ContentType="application/vnd.openxmlformats-officedocument.oleObject"/>
  <Override PartName="/xl/worksheets/sheet21.xml" ContentType="application/vnd.openxmlformats-officedocument.spreadsheetml.worksheet+xml"/>
  <Override PartName="/xl/embeddings/oleObject215.bin" ContentType="application/vnd.openxmlformats-officedocument.oleObject"/>
  <Override PartName="/xl/embeddings/oleObject262.bin" ContentType="application/vnd.openxmlformats-officedocument.oleObject"/>
  <Override PartName="/xl/embeddings/oleObject199.bin" ContentType="application/vnd.openxmlformats-officedocument.oleObject"/>
  <Override PartName="/xl/embeddings/oleObject338.bin" ContentType="application/vnd.openxmlformats-officedocument.oleObject"/>
  <Override PartName="/xl/embeddings/oleObject385.bin" ContentType="application/vnd.openxmlformats-officedocument.oleObject"/>
  <Override PartName="/xl/embeddings/oleObject401.bin" ContentType="application/vnd.openxmlformats-officedocument.oleObject"/>
  <Override PartName="/docProps/app.xml" ContentType="application/vnd.openxmlformats-officedocument.extended-properties+xml"/>
  <Override PartName="/xl/embeddings/oleObject89.bin" ContentType="application/vnd.openxmlformats-officedocument.oleObject"/>
  <Override PartName="/xl/embeddings/oleObject177.bin" ContentType="application/vnd.openxmlformats-officedocument.oleObject"/>
  <Override PartName="/xl/embeddings/oleObject240.bin" ContentType="application/vnd.openxmlformats-officedocument.oleObject"/>
  <Override PartName="/xl/embeddings/oleObject524.bin" ContentType="application/vnd.openxmlformats-officedocument.oleObject"/>
  <Override PartName="/xl/embeddings/oleObject67.bin" ContentType="application/vnd.openxmlformats-officedocument.oleObject"/>
  <Override PartName="/xl/embeddings/oleObject316.bin" ContentType="application/vnd.openxmlformats-officedocument.oleObject"/>
  <Override PartName="/xl/embeddings/oleObject363.bin" ContentType="application/vnd.openxmlformats-officedocument.oleObject"/>
  <Override PartName="/xl/embeddings/oleObject108.bin" ContentType="application/vnd.openxmlformats-officedocument.oleObject"/>
  <Override PartName="/xl/embeddings/oleObject155.bin" ContentType="application/vnd.openxmlformats-officedocument.oleObject"/>
  <Override PartName="/xl/embeddings/oleObject439.bin" ContentType="application/vnd.openxmlformats-officedocument.oleObject"/>
  <Override PartName="/xl/embeddings/oleObject486.bin" ContentType="application/vnd.openxmlformats-officedocument.oleObject"/>
  <Override PartName="/xl/embeddings/oleObject502.bin" ContentType="application/vnd.openxmlformats-officedocument.oleObject"/>
  <Override PartName="/xl/embeddings/oleObject45.bin" ContentType="application/vnd.openxmlformats-officedocument.oleObject"/>
  <Override PartName="/xl/embeddings/oleObject92.bin" ContentType="application/vnd.openxmlformats-officedocument.oleObject"/>
  <Override PartName="/xl/embeddings/oleObject133.bin" ContentType="application/vnd.openxmlformats-officedocument.oleObject"/>
  <Override PartName="/xl/embeddings/oleObject180.bin" ContentType="application/vnd.openxmlformats-officedocument.oleObject"/>
  <Override PartName="/xl/embeddings/oleObject278.bin" ContentType="application/vnd.openxmlformats-officedocument.oleObject"/>
  <Override PartName="/xl/embeddings/oleObject341.bin" ContentType="application/vnd.openxmlformats-officedocument.oleObject"/>
  <Override PartName="/xl/worksheets/sheet15.xml" ContentType="application/vnd.openxmlformats-officedocument.spreadsheetml.worksheet+xml"/>
  <Override PartName="/xl/embeddings/oleObject23.bin" ContentType="application/vnd.openxmlformats-officedocument.oleObject"/>
  <Override PartName="/xl/embeddings/oleObject70.bin" ContentType="application/vnd.openxmlformats-officedocument.oleObject"/>
  <Override PartName="/xl/embeddings/oleObject417.bin" ContentType="application/vnd.openxmlformats-officedocument.oleObject"/>
  <Override PartName="/xl/embeddings/oleObject464.bin" ContentType="application/vnd.openxmlformats-officedocument.oleObject"/>
  <Override PartName="/xl/embeddings/oleObject111.bin" ContentType="application/vnd.openxmlformats-officedocument.oleObject"/>
  <Override PartName="/xl/embeddings/oleObject209.bin" ContentType="application/vnd.openxmlformats-officedocument.oleObject"/>
  <Override PartName="/xl/embeddings/oleObject256.bin" ContentType="application/vnd.openxmlformats-officedocument.oleObject"/>
  <Override PartName="/xl/embeddings/oleObject442.bin" ContentType="application/vnd.openxmlformats-officedocument.oleObject"/>
  <Default Extension="wmf" ContentType="image/x-wmf"/>
  <Override PartName="/xl/embeddings/oleObject234.bin" ContentType="application/vnd.openxmlformats-officedocument.oleObject"/>
  <Override PartName="/xl/embeddings/oleObject281.bin" ContentType="application/vnd.openxmlformats-officedocument.oleObject"/>
  <Override PartName="/xl/embeddings/oleObject379.bin" ContentType="application/vnd.openxmlformats-officedocument.oleObject"/>
  <Override PartName="/xl/embeddings/oleObject518.bin" ContentType="application/vnd.openxmlformats-officedocument.oleObject"/>
  <Override PartName="/xl/embeddings/oleObject357.bin" ContentType="application/vnd.openxmlformats-officedocument.oleObject"/>
  <Override PartName="/xl/embeddings/oleObject420.bin" ContentType="application/vnd.openxmlformats-officedocument.oleObject"/>
  <Override PartName="/xl/embeddings/oleObject149.bin" ContentType="application/vnd.openxmlformats-officedocument.oleObject"/>
  <Override PartName="/xl/embeddings/oleObject196.bin" ContentType="application/vnd.openxmlformats-officedocument.oleObject"/>
  <Override PartName="/xl/embeddings/oleObject212.bin" ContentType="application/vnd.openxmlformats-officedocument.oleObject"/>
  <Override PartName="/xl/embeddings/oleObject543.bin" ContentType="application/vnd.openxmlformats-officedocument.oleObject"/>
  <Override PartName="/xl/embeddings/oleObject39.bin" ContentType="application/vnd.openxmlformats-officedocument.oleObject"/>
  <Override PartName="/xl/embeddings/oleObject86.bin" ContentType="application/vnd.openxmlformats-officedocument.oleObject"/>
  <Override PartName="/xl/embeddings/oleObject335.bin" ContentType="application/vnd.openxmlformats-officedocument.oleObject"/>
  <Override PartName="/xl/embeddings/oleObject382.bin" ContentType="application/vnd.openxmlformats-officedocument.oleObject"/>
  <Override PartName="/xl/embeddings/oleObject521.bin" ContentType="application/vnd.openxmlformats-officedocument.oleObject"/>
  <Override PartName="/xl/embeddings/oleObject127.bin" ContentType="application/vnd.openxmlformats-officedocument.oleObject"/>
  <Override PartName="/xl/embeddings/oleObject174.bin" ContentType="application/vnd.openxmlformats-officedocument.oleObject"/>
  <Override PartName="/xl/embeddings/oleObject313.bin" ContentType="application/vnd.openxmlformats-officedocument.oleObject"/>
  <Override PartName="/xl/embeddings/oleObject360.bin" ContentType="application/vnd.openxmlformats-officedocument.oleObject"/>
  <Override PartName="/xl/embeddings/oleObject458.bin" ContentType="application/vnd.openxmlformats-officedocument.oleObject"/>
  <Override PartName="/xl/embeddings/oleObject17.bin" ContentType="application/vnd.openxmlformats-officedocument.oleObject"/>
  <Override PartName="/xl/embeddings/oleObject64.bin" ContentType="application/vnd.openxmlformats-officedocument.oleObject"/>
  <Override PartName="/xl/embeddings/oleObject105.bin" ContentType="application/vnd.openxmlformats-officedocument.oleObject"/>
  <Override PartName="/xl/embeddings/oleObject152.bin" ContentType="application/vnd.openxmlformats-officedocument.oleObject"/>
  <Override PartName="/xl/embeddings/oleObject297.bin" ContentType="application/vnd.openxmlformats-officedocument.oleObject"/>
  <Override PartName="/xl/embeddings/oleObject7.bin" ContentType="application/vnd.openxmlformats-officedocument.oleObject"/>
  <Override PartName="/xl/embeddings/oleObject42.bin" ContentType="application/vnd.openxmlformats-officedocument.oleObject"/>
  <Override PartName="/xl/drawings/drawing9.xml" ContentType="application/vnd.openxmlformats-officedocument.drawing+xml"/>
  <Override PartName="/xl/embeddings/oleObject436.bin" ContentType="application/vnd.openxmlformats-officedocument.oleObject"/>
  <Override PartName="/xl/embeddings/oleObject483.bin" ContentType="application/vnd.openxmlformats-officedocument.oleObject"/>
  <Override PartName="/xl/embeddings/oleObject130.bin" ContentType="application/vnd.openxmlformats-officedocument.oleObject"/>
  <Override PartName="/xl/embeddings/oleObject228.bin" ContentType="application/vnd.openxmlformats-officedocument.oleObject"/>
  <Override PartName="/xl/embeddings/oleObject275.bin" ContentType="application/vnd.openxmlformats-officedocument.oleObject"/>
  <Override PartName="/xl/embeddings/oleObject414.bin" ContentType="application/vnd.openxmlformats-officedocument.oleObject"/>
  <Override PartName="/xl/embeddings/oleObject461.bin" ContentType="application/vnd.openxmlformats-officedocument.oleObject"/>
  <Override PartName="/xl/worksheets/sheet12.xml" ContentType="application/vnd.openxmlformats-officedocument.spreadsheetml.worksheet+xml"/>
  <Override PartName="/xl/embeddings/oleObject20.bin" ContentType="application/vnd.openxmlformats-officedocument.oleObject"/>
  <Override PartName="/xl/embeddings/oleObject206.bin" ContentType="application/vnd.openxmlformats-officedocument.oleObject"/>
  <Override PartName="/xl/embeddings/oleObject253.bin" ContentType="application/vnd.openxmlformats-officedocument.oleObject"/>
  <Override PartName="/xl/embeddings/oleObject398.bin" ContentType="application/vnd.openxmlformats-officedocument.oleObject"/>
  <Override PartName="/xl/embeddings/oleObject537.bin" ContentType="application/vnd.openxmlformats-officedocument.oleObject"/>
  <Override PartName="/xl/embeddings/oleObject329.bin" ContentType="application/vnd.openxmlformats-officedocument.oleObject"/>
  <Override PartName="/xl/embeddings/oleObject376.bin" ContentType="application/vnd.openxmlformats-officedocument.oleObject"/>
  <Override PartName="/xl/embeddings/oleObject168.bin" ContentType="application/vnd.openxmlformats-officedocument.oleObject"/>
  <Override PartName="/xl/embeddings/oleObject231.bin" ContentType="application/vnd.openxmlformats-officedocument.oleObject"/>
  <Override PartName="/xl/embeddings/oleObject499.bin" ContentType="application/vnd.openxmlformats-officedocument.oleObject"/>
  <Override PartName="/xl/embeddings/oleObject515.bin" ContentType="application/vnd.openxmlformats-officedocument.oleObject"/>
  <Override PartName="/xl/embeddings/oleObject58.bin" ContentType="application/vnd.openxmlformats-officedocument.oleObject"/>
  <Override PartName="/xl/embeddings/oleObject307.bin" ContentType="application/vnd.openxmlformats-officedocument.oleObject"/>
  <Override PartName="/xl/embeddings/oleObject354.bin" ContentType="application/vnd.openxmlformats-officedocument.oleObject"/>
  <Override PartName="/xl/embeddings/oleObject540.bin" ContentType="application/vnd.openxmlformats-officedocument.oleObject"/>
  <Override PartName="/xl/embeddings/oleObject146.bin" ContentType="application/vnd.openxmlformats-officedocument.oleObject"/>
  <Override PartName="/xl/embeddings/oleObject193.bin" ContentType="application/vnd.openxmlformats-officedocument.oleObject"/>
  <Override PartName="/xl/embeddings/oleObject332.bin" ContentType="application/vnd.openxmlformats-officedocument.oleObject"/>
  <Override PartName="/xl/embeddings/oleObject477.bin" ContentType="application/vnd.openxmlformats-officedocument.oleObject"/>
  <Override PartName="/xl/embeddings/oleObject36.bin" ContentType="application/vnd.openxmlformats-officedocument.oleObject"/>
  <Override PartName="/xl/embeddings/oleObject83.bin" ContentType="application/vnd.openxmlformats-officedocument.oleObject"/>
  <Override PartName="/xl/embeddings/oleObject124.bin" ContentType="application/vnd.openxmlformats-officedocument.oleObject"/>
  <Override PartName="/xl/embeddings/oleObject171.bin" ContentType="application/vnd.openxmlformats-officedocument.oleObject"/>
  <Override PartName="/xl/embeddings/oleObject269.bin" ContentType="application/vnd.openxmlformats-officedocument.oleObject"/>
  <Override PartName="/xl/embeddings/oleObject408.bin" ContentType="application/vnd.openxmlformats-officedocument.oleObject"/>
  <Override PartName="/xl/embeddings/oleObject455.bin" ContentType="application/vnd.openxmlformats-officedocument.oleObject"/>
  <Override PartName="/xl/embeddings/oleObject14.bin" ContentType="application/vnd.openxmlformats-officedocument.oleObject"/>
  <Override PartName="/xl/embeddings/oleObject61.bin" ContentType="application/vnd.openxmlformats-officedocument.oleObject"/>
  <Override PartName="/xl/embeddings/oleObject247.bin" ContentType="application/vnd.openxmlformats-officedocument.oleObject"/>
  <Override PartName="/xl/embeddings/oleObject294.bin" ContentType="application/vnd.openxmlformats-officedocument.oleObject"/>
  <Override PartName="/xl/embeddings/oleObject310.bin" ContentType="application/vnd.openxmlformats-officedocument.oleObject"/>
  <Override PartName="/xl/embeddings/oleObject102.bin" ContentType="application/vnd.openxmlformats-officedocument.oleObject"/>
  <Override PartName="/xl/drawings/drawing6.xml" ContentType="application/vnd.openxmlformats-officedocument.drawing+xml"/>
  <Override PartName="/xl/embeddings/oleObject433.bin" ContentType="application/vnd.openxmlformats-officedocument.oleObject"/>
  <Override PartName="/xl/embeddings/oleObject48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1640" tabRatio="879" firstSheet="17" activeTab="21"/>
  </bookViews>
  <sheets>
    <sheet name="Муз. искус. эс" sheetId="1" r:id="rId1"/>
    <sheet name="Кор.коэф. МИЭ" sheetId="2" r:id="rId2"/>
    <sheet name="Инстр. искусс" sheetId="3" r:id="rId3"/>
    <sheet name="Кор. коэф. ИИ" sheetId="4" r:id="rId4"/>
    <sheet name="вокальное искусство" sheetId="5" r:id="rId5"/>
    <sheet name="кор.коэф.вок.искус." sheetId="6" r:id="rId6"/>
    <sheet name="сол. и хор.нар.пение" sheetId="7" r:id="rId7"/>
    <sheet name="кор.коэф. сол. и хор. нар.пение" sheetId="8" r:id="rId8"/>
    <sheet name="хоров.дирижир." sheetId="9" r:id="rId9"/>
    <sheet name="кор.коэф. хоров. дириж." sheetId="10" r:id="rId10"/>
    <sheet name="теория музыки" sheetId="11" r:id="rId11"/>
    <sheet name="кор.коэф. теория муз." sheetId="12" r:id="rId12"/>
    <sheet name="муз-ое звукооп-ое маст-во" sheetId="13" r:id="rId13"/>
    <sheet name="кор.коэф. муз.звук. мастер." sheetId="14" r:id="rId14"/>
    <sheet name="народ. худ. творч." sheetId="15" r:id="rId15"/>
    <sheet name="кор.коэф. народ.худ.творч." sheetId="16" r:id="rId16"/>
    <sheet name="соц.кул.деят-ть" sheetId="17" r:id="rId17"/>
    <sheet name="кор.коэф.соц.кул.деят-ти" sheetId="18" r:id="rId18"/>
    <sheet name="дек.прикл.искус. и нар. промыс." sheetId="19" r:id="rId19"/>
    <sheet name="кор.коэф. дек.прикл.ис. и нар.п" sheetId="20" r:id="rId20"/>
    <sheet name="библиотековедение" sheetId="21" r:id="rId21"/>
    <sheet name="кор.коэф. библи-ие" sheetId="22" r:id="rId22"/>
  </sheets>
  <definedNames>
    <definedName name="_xlnm.Print_Area" localSheetId="20">библиотековедение!$A$1:$J$206</definedName>
    <definedName name="_xlnm.Print_Area" localSheetId="4">'вокальное искусство'!$A$1:$J$200</definedName>
    <definedName name="_xlnm.Print_Area" localSheetId="18">'дек.прикл.искус. и нар. промыс.'!$A$1:$J$206</definedName>
    <definedName name="_xlnm.Print_Area" localSheetId="2">'Инстр. искусс'!$A$1:$J$200</definedName>
    <definedName name="_xlnm.Print_Area" localSheetId="3">'Кор. коэф. ИИ'!$A$1:$M$31</definedName>
    <definedName name="_xlnm.Print_Area" localSheetId="21">'кор.коэф. библи-ие'!$A$1:$M$62</definedName>
    <definedName name="_xlnm.Print_Area" localSheetId="19">'кор.коэф. дек.прикл.ис. и нар.п'!$A$1:$M$32</definedName>
    <definedName name="_xlnm.Print_Area" localSheetId="1">'Кор.коэф. МИЭ'!$A$1:$M$32</definedName>
    <definedName name="_xlnm.Print_Area" localSheetId="13">'кор.коэф. муз.звук. мастер.'!$A$1:$M$35</definedName>
    <definedName name="_xlnm.Print_Area" localSheetId="15">'кор.коэф. народ.худ.творч.'!$A$1:$M$35</definedName>
    <definedName name="_xlnm.Print_Area" localSheetId="7">'кор.коэф. сол. и хор. нар.пение'!$A$1:$M$35</definedName>
    <definedName name="_xlnm.Print_Area" localSheetId="11">'кор.коэф. теория муз.'!$A$1:$M$34</definedName>
    <definedName name="_xlnm.Print_Area" localSheetId="9">'кор.коэф. хоров. дириж.'!$A$1:$M$34</definedName>
    <definedName name="_xlnm.Print_Area" localSheetId="5">кор.коэф.вок.искус.!$A$1:$M$33</definedName>
    <definedName name="_xlnm.Print_Area" localSheetId="17">'кор.коэф.соц.кул.деят-ти'!$A$1:$M$35</definedName>
    <definedName name="_xlnm.Print_Area" localSheetId="0">'Муз. искус. эс'!$A$1:$J$201</definedName>
    <definedName name="_xlnm.Print_Area" localSheetId="12">'муз-ое звукооп-ое маст-во'!$A$1:$J$207</definedName>
    <definedName name="_xlnm.Print_Area" localSheetId="14">'народ. худ. творч.'!$A$1:$J$199</definedName>
    <definedName name="_xlnm.Print_Area" localSheetId="6">'сол. и хор.нар.пение'!$A$1:$J$206</definedName>
    <definedName name="_xlnm.Print_Area" localSheetId="16">'соц.кул.деят-ть'!$A$1:$J$200</definedName>
    <definedName name="_xlnm.Print_Area" localSheetId="10">'теория музыки'!$A$1:$J$195</definedName>
    <definedName name="_xlnm.Print_Area" localSheetId="8">хоров.дирижир.!$A$1:$J$206</definedName>
  </definedNames>
  <calcPr calcId="124519"/>
</workbook>
</file>

<file path=xl/calcChain.xml><?xml version="1.0" encoding="utf-8"?>
<calcChain xmlns="http://schemas.openxmlformats.org/spreadsheetml/2006/main">
  <c r="S79" i="22"/>
  <c r="H45" i="21"/>
  <c r="S78" i="22"/>
  <c r="H84" i="21"/>
  <c r="S77" i="22"/>
  <c r="V80"/>
  <c r="H45" i="19"/>
  <c r="H45" i="17"/>
  <c r="H45" i="15"/>
  <c r="H45" i="13"/>
  <c r="H45" i="11"/>
  <c r="H45" i="9"/>
  <c r="H45" i="7"/>
  <c r="H45" i="5"/>
  <c r="H45" i="3"/>
  <c r="H46" i="1"/>
  <c r="H37" i="21"/>
  <c r="H37" i="19"/>
  <c r="H37" i="15"/>
  <c r="H37" i="13"/>
  <c r="H37" i="11"/>
  <c r="H37" i="9"/>
  <c r="H37" i="7"/>
  <c r="H37" i="5"/>
  <c r="H37" i="3"/>
  <c r="H38" i="1"/>
  <c r="L72" i="21"/>
  <c r="L73"/>
  <c r="L76"/>
  <c r="L75" l="1"/>
  <c r="Q167" l="1"/>
  <c r="L28" i="19"/>
  <c r="G28"/>
  <c r="G28" i="9"/>
  <c r="G28" i="1"/>
  <c r="G28" i="17"/>
  <c r="G28" i="15"/>
  <c r="G28" i="21"/>
  <c r="G28" i="13"/>
  <c r="G28" i="11"/>
  <c r="G28" i="7"/>
  <c r="G28" i="5"/>
  <c r="G28" i="3"/>
  <c r="H194" i="21"/>
  <c r="F194"/>
  <c r="E194"/>
  <c r="D194"/>
  <c r="F185"/>
  <c r="G185" s="1"/>
  <c r="I185" s="1"/>
  <c r="I186" s="1"/>
  <c r="I194" s="1"/>
  <c r="E185"/>
  <c r="H52"/>
  <c r="G60" s="1"/>
  <c r="E51"/>
  <c r="G16" i="20"/>
  <c r="H194" i="19"/>
  <c r="F194"/>
  <c r="E194"/>
  <c r="D194"/>
  <c r="C194"/>
  <c r="F185"/>
  <c r="G185" s="1"/>
  <c r="I185" s="1"/>
  <c r="I186" s="1"/>
  <c r="I194" s="1"/>
  <c r="E185"/>
  <c r="H52"/>
  <c r="G60" s="1"/>
  <c r="E51"/>
  <c r="G16" i="18"/>
  <c r="H194" i="17"/>
  <c r="F194"/>
  <c r="E194"/>
  <c r="D194"/>
  <c r="C194"/>
  <c r="F185"/>
  <c r="G185" s="1"/>
  <c r="I185" s="1"/>
  <c r="I186" s="1"/>
  <c r="I194" s="1"/>
  <c r="E185"/>
  <c r="H52"/>
  <c r="G60" s="1"/>
  <c r="E51"/>
  <c r="G16" i="16"/>
  <c r="H194" i="15"/>
  <c r="F194"/>
  <c r="E194"/>
  <c r="D194"/>
  <c r="C194"/>
  <c r="F185"/>
  <c r="G185" s="1"/>
  <c r="I185" s="1"/>
  <c r="I186" s="1"/>
  <c r="I194" s="1"/>
  <c r="E185"/>
  <c r="H52"/>
  <c r="G60" s="1"/>
  <c r="E51"/>
  <c r="G16" i="14"/>
  <c r="H194" i="13"/>
  <c r="F194"/>
  <c r="E194"/>
  <c r="D194"/>
  <c r="C194"/>
  <c r="F185"/>
  <c r="G185" s="1"/>
  <c r="I185" s="1"/>
  <c r="I186" s="1"/>
  <c r="I194" s="1"/>
  <c r="E185"/>
  <c r="H52"/>
  <c r="G60" s="1"/>
  <c r="E51"/>
  <c r="G16" i="12"/>
  <c r="H193" i="11"/>
  <c r="F193"/>
  <c r="E193"/>
  <c r="D193"/>
  <c r="C193"/>
  <c r="F184"/>
  <c r="G184" s="1"/>
  <c r="I184" s="1"/>
  <c r="I185" s="1"/>
  <c r="I193" s="1"/>
  <c r="E184"/>
  <c r="H52"/>
  <c r="G60" s="1"/>
  <c r="E51"/>
  <c r="G16" i="10"/>
  <c r="I194" i="9"/>
  <c r="H194"/>
  <c r="F194"/>
  <c r="E194"/>
  <c r="D194"/>
  <c r="C194"/>
  <c r="F185"/>
  <c r="G185" s="1"/>
  <c r="I185" s="1"/>
  <c r="I186" s="1"/>
  <c r="E185"/>
  <c r="G61" l="1"/>
  <c r="H53"/>
  <c r="E52"/>
  <c r="E185" i="7"/>
  <c r="F185"/>
  <c r="G185" s="1"/>
  <c r="I185" s="1"/>
  <c r="I186" s="1"/>
  <c r="I194" s="1"/>
  <c r="H53"/>
  <c r="G61" s="1"/>
  <c r="E52"/>
  <c r="G16" i="6"/>
  <c r="I197" i="5"/>
  <c r="H197"/>
  <c r="F197"/>
  <c r="E197"/>
  <c r="D197"/>
  <c r="C197"/>
  <c r="F188" l="1"/>
  <c r="E188"/>
  <c r="H54"/>
  <c r="G64" s="1"/>
  <c r="E53"/>
  <c r="G16" i="4"/>
  <c r="G188" i="5" l="1"/>
  <c r="I188" s="1"/>
  <c r="I189" s="1"/>
  <c r="I198" i="3"/>
  <c r="H198"/>
  <c r="F198"/>
  <c r="E198"/>
  <c r="D198"/>
  <c r="C198"/>
  <c r="E189"/>
  <c r="H166" i="21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Q167" i="19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Q167" i="1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Q167" i="15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Q167" i="13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65" i="11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15"/>
  <c r="Q166" s="1"/>
  <c r="Q167" i="9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H166" i="7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H118"/>
  <c r="H117"/>
  <c r="H116"/>
  <c r="Q167" s="1"/>
  <c r="H169" i="5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H120"/>
  <c r="H119"/>
  <c r="Q170" s="1"/>
  <c r="H170" i="3"/>
  <c r="H169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H139"/>
  <c r="H138"/>
  <c r="H137"/>
  <c r="H136"/>
  <c r="H135"/>
  <c r="H134"/>
  <c r="H133"/>
  <c r="H132"/>
  <c r="H131"/>
  <c r="H130"/>
  <c r="H129"/>
  <c r="H128"/>
  <c r="H127"/>
  <c r="H126"/>
  <c r="H125"/>
  <c r="H124"/>
  <c r="H123"/>
  <c r="H122"/>
  <c r="H121"/>
  <c r="Q171" s="1"/>
  <c r="H120"/>
  <c r="S75" i="22"/>
  <c r="H55" i="3"/>
  <c r="G65" s="1"/>
  <c r="E54"/>
  <c r="E75"/>
  <c r="E76"/>
  <c r="E77"/>
  <c r="E78"/>
  <c r="E79"/>
  <c r="E80"/>
  <c r="E88"/>
  <c r="E96"/>
  <c r="E104"/>
  <c r="E112"/>
  <c r="E178"/>
  <c r="E179"/>
  <c r="E180"/>
  <c r="E181"/>
  <c r="E182"/>
  <c r="H169" i="1" l="1"/>
  <c r="H170"/>
  <c r="H168"/>
  <c r="H167"/>
  <c r="H166"/>
  <c r="H165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4"/>
  <c r="H145"/>
  <c r="H143"/>
  <c r="H142"/>
  <c r="H141"/>
  <c r="H140"/>
  <c r="H139"/>
  <c r="H138"/>
  <c r="H137"/>
  <c r="H136"/>
  <c r="H135"/>
  <c r="H134"/>
  <c r="H132"/>
  <c r="H133"/>
  <c r="H131"/>
  <c r="H130"/>
  <c r="H129"/>
  <c r="H128"/>
  <c r="H127"/>
  <c r="H126"/>
  <c r="H125"/>
  <c r="H124"/>
  <c r="H123"/>
  <c r="H122"/>
  <c r="H121"/>
  <c r="H120"/>
  <c r="E189" l="1"/>
  <c r="D54" l="1"/>
  <c r="E54" s="1"/>
  <c r="H55"/>
  <c r="G65" s="1"/>
  <c r="L75" l="1"/>
  <c r="L76"/>
  <c r="L77"/>
  <c r="L78"/>
  <c r="L79"/>
  <c r="L80"/>
  <c r="L112"/>
  <c r="L71" i="17" l="1"/>
  <c r="Q171" i="1" l="1"/>
  <c r="L128"/>
  <c r="M128" s="1"/>
  <c r="O128" s="1"/>
  <c r="S76" i="22" l="1"/>
  <c r="S70"/>
  <c r="E178" i="19"/>
  <c r="E177"/>
  <c r="E178" i="17"/>
  <c r="E177"/>
  <c r="E178" i="15"/>
  <c r="E177"/>
  <c r="E178" i="13"/>
  <c r="E177"/>
  <c r="E177" i="11"/>
  <c r="E176"/>
  <c r="E178" i="9"/>
  <c r="E177"/>
  <c r="E178" i="7"/>
  <c r="E177"/>
  <c r="E181" i="5"/>
  <c r="E180"/>
  <c r="E182" i="1"/>
  <c r="E181"/>
  <c r="E176" i="19" l="1"/>
  <c r="E176" i="17"/>
  <c r="E176" i="15"/>
  <c r="E176" i="13"/>
  <c r="E175" i="11"/>
  <c r="E176" i="9"/>
  <c r="E176" i="7"/>
  <c r="E179" i="5"/>
  <c r="E180" i="1"/>
  <c r="L89" i="22" l="1"/>
  <c r="L88"/>
  <c r="L87"/>
  <c r="L86"/>
  <c r="L85"/>
  <c r="L84"/>
  <c r="L83"/>
  <c r="L82"/>
  <c r="L81"/>
  <c r="L80"/>
  <c r="L79"/>
  <c r="J54"/>
  <c r="L90" l="1"/>
  <c r="N28" i="3"/>
  <c r="K80" i="22" s="1"/>
  <c r="M28" i="1" l="1"/>
  <c r="K79" i="22" s="1"/>
  <c r="E176" i="21" l="1"/>
  <c r="E177"/>
  <c r="E178"/>
  <c r="L28"/>
  <c r="K89" i="22" s="1"/>
  <c r="K88"/>
  <c r="L28" i="17"/>
  <c r="K87" i="22" s="1"/>
  <c r="L28" i="15"/>
  <c r="K86" i="22" s="1"/>
  <c r="L28" i="13"/>
  <c r="K85" i="22" s="1"/>
  <c r="L28" i="11"/>
  <c r="K84" i="22" s="1"/>
  <c r="L28" i="9"/>
  <c r="K83" i="22" s="1"/>
  <c r="L28" i="7"/>
  <c r="K82" i="22" s="1"/>
  <c r="L28" i="5"/>
  <c r="K81" i="22" s="1"/>
  <c r="K90" l="1"/>
  <c r="L91" s="1"/>
  <c r="N28" i="21"/>
  <c r="L179" i="1"/>
  <c r="L178"/>
  <c r="L108" i="21"/>
  <c r="L108" i="19"/>
  <c r="L108" i="17"/>
  <c r="L108" i="15"/>
  <c r="L108" i="13"/>
  <c r="L107" i="11"/>
  <c r="L108" i="9"/>
  <c r="L108" i="7"/>
  <c r="L111" i="5"/>
  <c r="L112" i="3"/>
  <c r="L175" i="21"/>
  <c r="L174"/>
  <c r="L175" i="19"/>
  <c r="L174"/>
  <c r="L175" i="17"/>
  <c r="L174"/>
  <c r="L175" i="15"/>
  <c r="L174"/>
  <c r="L175" i="13"/>
  <c r="L174"/>
  <c r="L174" i="11"/>
  <c r="L173"/>
  <c r="L175" i="9"/>
  <c r="L174"/>
  <c r="L175" i="7"/>
  <c r="L174"/>
  <c r="L178" i="5"/>
  <c r="L177"/>
  <c r="L179" i="3"/>
  <c r="L178"/>
  <c r="L179" i="19" l="1"/>
  <c r="L179" i="15"/>
  <c r="L179" i="7"/>
  <c r="L183" i="3"/>
  <c r="L178" i="11"/>
  <c r="S71" i="22"/>
  <c r="L182" i="5"/>
  <c r="L179" i="9"/>
  <c r="L179" i="13"/>
  <c r="L179" i="17"/>
  <c r="L179" i="21"/>
  <c r="L183" i="1"/>
  <c r="S73" i="22"/>
  <c r="S72"/>
  <c r="L163" i="1" l="1"/>
  <c r="L74" i="21" l="1"/>
  <c r="L71"/>
  <c r="L72" i="19"/>
  <c r="L73"/>
  <c r="L74"/>
  <c r="L75"/>
  <c r="L76"/>
  <c r="L71"/>
  <c r="L72" i="17"/>
  <c r="L73"/>
  <c r="L74"/>
  <c r="L75"/>
  <c r="L76"/>
  <c r="L72" i="15"/>
  <c r="L73"/>
  <c r="L74"/>
  <c r="L75"/>
  <c r="L76"/>
  <c r="L71"/>
  <c r="L72" i="13"/>
  <c r="L73"/>
  <c r="L74"/>
  <c r="L75"/>
  <c r="L76"/>
  <c r="L71"/>
  <c r="L71" i="11"/>
  <c r="L72"/>
  <c r="L73"/>
  <c r="L74"/>
  <c r="L75"/>
  <c r="L70"/>
  <c r="L72" i="9"/>
  <c r="L73"/>
  <c r="L74"/>
  <c r="L75"/>
  <c r="L76"/>
  <c r="L71"/>
  <c r="L75" i="5"/>
  <c r="L76"/>
  <c r="L77"/>
  <c r="L78"/>
  <c r="L79"/>
  <c r="L74"/>
  <c r="L72" i="7"/>
  <c r="L73"/>
  <c r="L74"/>
  <c r="L75"/>
  <c r="L76"/>
  <c r="L71"/>
  <c r="L76" i="3"/>
  <c r="L77"/>
  <c r="L78"/>
  <c r="L79"/>
  <c r="L80"/>
  <c r="L75"/>
  <c r="E179" i="1" l="1"/>
  <c r="E178" i="5"/>
  <c r="E175" i="9"/>
  <c r="E175" i="13"/>
  <c r="E175" i="17"/>
  <c r="E175" i="21"/>
  <c r="E175" i="7"/>
  <c r="E174" i="11"/>
  <c r="E175" i="15"/>
  <c r="E175" i="19"/>
  <c r="S57" i="22"/>
  <c r="S58"/>
  <c r="S56"/>
  <c r="S55"/>
  <c r="S54"/>
  <c r="S59"/>
  <c r="V56" l="1"/>
  <c r="U56"/>
  <c r="T58"/>
  <c r="T54"/>
  <c r="U54"/>
  <c r="S67"/>
  <c r="T67" s="1"/>
  <c r="S68"/>
  <c r="T68" s="1"/>
  <c r="I16" l="1"/>
  <c r="H16"/>
  <c r="I16" i="20"/>
  <c r="H16"/>
  <c r="I16" i="12" l="1"/>
  <c r="H16"/>
  <c r="I16" i="8"/>
  <c r="H16"/>
  <c r="H28" i="22" l="1"/>
  <c r="E174" i="21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E108"/>
  <c r="E100"/>
  <c r="E92"/>
  <c r="E84"/>
  <c r="E76"/>
  <c r="E75"/>
  <c r="E74"/>
  <c r="E73"/>
  <c r="E72"/>
  <c r="E71"/>
  <c r="H46" l="1"/>
  <c r="F60" s="1"/>
  <c r="D45"/>
  <c r="H38"/>
  <c r="E60" s="1"/>
  <c r="D37"/>
  <c r="D28"/>
  <c r="H28" i="20"/>
  <c r="E174" i="19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E108"/>
  <c r="E100"/>
  <c r="E92"/>
  <c r="E84"/>
  <c r="E76"/>
  <c r="E75"/>
  <c r="E74"/>
  <c r="E73"/>
  <c r="E72"/>
  <c r="E71"/>
  <c r="H46"/>
  <c r="F60" s="1"/>
  <c r="D45"/>
  <c r="H38"/>
  <c r="E60" s="1"/>
  <c r="D37"/>
  <c r="D28"/>
  <c r="H28" i="18"/>
  <c r="I16"/>
  <c r="H16"/>
  <c r="E174" i="1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E108"/>
  <c r="E100"/>
  <c r="E92"/>
  <c r="E84"/>
  <c r="E76"/>
  <c r="E75"/>
  <c r="E74"/>
  <c r="E73"/>
  <c r="E72"/>
  <c r="E71"/>
  <c r="H46"/>
  <c r="F60" s="1"/>
  <c r="D45"/>
  <c r="D37"/>
  <c r="D28"/>
  <c r="H28" i="16"/>
  <c r="I16"/>
  <c r="H16"/>
  <c r="E174" i="15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E108"/>
  <c r="E100"/>
  <c r="E92"/>
  <c r="E84"/>
  <c r="E76"/>
  <c r="E75"/>
  <c r="E74"/>
  <c r="E73"/>
  <c r="E72"/>
  <c r="E71"/>
  <c r="H46"/>
  <c r="F60" s="1"/>
  <c r="D45"/>
  <c r="H38"/>
  <c r="E60" s="1"/>
  <c r="D37"/>
  <c r="D28"/>
  <c r="H28" i="14"/>
  <c r="I16"/>
  <c r="H16"/>
  <c r="E174" i="13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E108"/>
  <c r="E100"/>
  <c r="E92"/>
  <c r="E84"/>
  <c r="E76"/>
  <c r="E75"/>
  <c r="E74"/>
  <c r="E73"/>
  <c r="E72"/>
  <c r="E71"/>
  <c r="H46"/>
  <c r="F60" s="1"/>
  <c r="D45"/>
  <c r="H38"/>
  <c r="E60" s="1"/>
  <c r="D37"/>
  <c r="D28"/>
  <c r="H28" i="12"/>
  <c r="E173" i="11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E107"/>
  <c r="E99"/>
  <c r="E91"/>
  <c r="E83"/>
  <c r="E75"/>
  <c r="E74"/>
  <c r="E73"/>
  <c r="E72"/>
  <c r="E71"/>
  <c r="E70"/>
  <c r="H46"/>
  <c r="D45"/>
  <c r="H38"/>
  <c r="D37"/>
  <c r="D28"/>
  <c r="H28" i="10"/>
  <c r="I16"/>
  <c r="H16"/>
  <c r="E174" i="9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E108"/>
  <c r="E100"/>
  <c r="E92"/>
  <c r="E84"/>
  <c r="E76"/>
  <c r="E75"/>
  <c r="E74"/>
  <c r="E73"/>
  <c r="E72"/>
  <c r="E71"/>
  <c r="H46"/>
  <c r="F61" s="1"/>
  <c r="D45"/>
  <c r="H38"/>
  <c r="E61" s="1"/>
  <c r="D37"/>
  <c r="D28"/>
  <c r="H28" i="8"/>
  <c r="E174" i="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E108"/>
  <c r="E100"/>
  <c r="E92"/>
  <c r="E84"/>
  <c r="E76"/>
  <c r="E75"/>
  <c r="E74"/>
  <c r="E73"/>
  <c r="E72"/>
  <c r="E71"/>
  <c r="H46"/>
  <c r="D45"/>
  <c r="H38"/>
  <c r="D37"/>
  <c r="D28"/>
  <c r="E60" i="11" l="1"/>
  <c r="F60"/>
  <c r="F61" i="7"/>
  <c r="E61"/>
  <c r="E28" i="21"/>
  <c r="E37"/>
  <c r="E45"/>
  <c r="E45" i="19"/>
  <c r="E28"/>
  <c r="E37"/>
  <c r="E28" i="17"/>
  <c r="H28" s="1"/>
  <c r="E45"/>
  <c r="E37"/>
  <c r="H37" s="1"/>
  <c r="H38" s="1"/>
  <c r="E60" s="1"/>
  <c r="E37" i="15"/>
  <c r="E28"/>
  <c r="H28" s="1"/>
  <c r="E45"/>
  <c r="E28" i="13"/>
  <c r="H28" s="1"/>
  <c r="E45"/>
  <c r="E37"/>
  <c r="E28" i="11"/>
  <c r="E37"/>
  <c r="E45"/>
  <c r="J16" i="12"/>
  <c r="E28" i="9"/>
  <c r="E37"/>
  <c r="E45"/>
  <c r="E45" i="7"/>
  <c r="E28"/>
  <c r="E37"/>
  <c r="J16" i="10"/>
  <c r="J16" i="8"/>
  <c r="J16" i="18"/>
  <c r="H28" i="6"/>
  <c r="E30" i="17" l="1"/>
  <c r="B20" s="1"/>
  <c r="E30" i="13"/>
  <c r="B20" s="1"/>
  <c r="H29" i="17"/>
  <c r="H29" i="13"/>
  <c r="E30" i="21"/>
  <c r="H28"/>
  <c r="H28" i="19"/>
  <c r="E30"/>
  <c r="E30" i="15"/>
  <c r="H29" s="1"/>
  <c r="E30" i="11"/>
  <c r="H28"/>
  <c r="H28" i="9"/>
  <c r="E30"/>
  <c r="H28" i="7"/>
  <c r="E30"/>
  <c r="I16" i="6"/>
  <c r="H16"/>
  <c r="E16" i="18" l="1"/>
  <c r="D60" i="17"/>
  <c r="H60" s="1"/>
  <c r="B7" i="18" s="1"/>
  <c r="E16" i="16"/>
  <c r="D60" i="15"/>
  <c r="H60" s="1"/>
  <c r="B7" i="16" s="1"/>
  <c r="E16" i="14"/>
  <c r="D60" i="13"/>
  <c r="H60" s="1"/>
  <c r="B7" i="14" s="1"/>
  <c r="F176" i="13"/>
  <c r="G176" s="1"/>
  <c r="I176" s="1"/>
  <c r="F177"/>
  <c r="G177" s="1"/>
  <c r="I177" s="1"/>
  <c r="F178"/>
  <c r="G178" s="1"/>
  <c r="I178" s="1"/>
  <c r="F176" i="17"/>
  <c r="G176" s="1"/>
  <c r="I176" s="1"/>
  <c r="F177"/>
  <c r="G177" s="1"/>
  <c r="I177" s="1"/>
  <c r="F178"/>
  <c r="G178" s="1"/>
  <c r="I178" s="1"/>
  <c r="F175" i="13"/>
  <c r="G175" s="1"/>
  <c r="I175" s="1"/>
  <c r="F175" i="17"/>
  <c r="G175" s="1"/>
  <c r="I175" s="1"/>
  <c r="B20" i="15"/>
  <c r="J16" i="6"/>
  <c r="H29" i="21"/>
  <c r="B20"/>
  <c r="H29" i="19"/>
  <c r="B20"/>
  <c r="F174" i="17"/>
  <c r="F163"/>
  <c r="F159"/>
  <c r="F155"/>
  <c r="F151"/>
  <c r="F147"/>
  <c r="F143"/>
  <c r="F139"/>
  <c r="F135"/>
  <c r="F131"/>
  <c r="F123"/>
  <c r="F166"/>
  <c r="F162"/>
  <c r="F158"/>
  <c r="F154"/>
  <c r="F150"/>
  <c r="F146"/>
  <c r="F142"/>
  <c r="F138"/>
  <c r="F134"/>
  <c r="F130"/>
  <c r="F126"/>
  <c r="F122"/>
  <c r="F118"/>
  <c r="F108"/>
  <c r="F92"/>
  <c r="F75"/>
  <c r="F73"/>
  <c r="F71"/>
  <c r="F133"/>
  <c r="F129"/>
  <c r="F125"/>
  <c r="F117"/>
  <c r="F84"/>
  <c r="F165"/>
  <c r="F161"/>
  <c r="F157"/>
  <c r="F153"/>
  <c r="F149"/>
  <c r="F145"/>
  <c r="F141"/>
  <c r="F137"/>
  <c r="F121"/>
  <c r="F164"/>
  <c r="F160"/>
  <c r="F156"/>
  <c r="F152"/>
  <c r="F148"/>
  <c r="F144"/>
  <c r="F140"/>
  <c r="F136"/>
  <c r="F132"/>
  <c r="F128"/>
  <c r="F124"/>
  <c r="F120"/>
  <c r="F116"/>
  <c r="F100"/>
  <c r="F76"/>
  <c r="F74"/>
  <c r="F72"/>
  <c r="F127"/>
  <c r="F119"/>
  <c r="F174" i="15"/>
  <c r="F151"/>
  <c r="F143"/>
  <c r="F135"/>
  <c r="F123"/>
  <c r="F166"/>
  <c r="F162"/>
  <c r="F158"/>
  <c r="F154"/>
  <c r="F150"/>
  <c r="F146"/>
  <c r="F142"/>
  <c r="F138"/>
  <c r="F134"/>
  <c r="F130"/>
  <c r="F126"/>
  <c r="F122"/>
  <c r="F118"/>
  <c r="F108"/>
  <c r="F92"/>
  <c r="F75"/>
  <c r="F73"/>
  <c r="F71"/>
  <c r="F149"/>
  <c r="F137"/>
  <c r="F129"/>
  <c r="F125"/>
  <c r="F121"/>
  <c r="F84"/>
  <c r="F165"/>
  <c r="F161"/>
  <c r="F157"/>
  <c r="F153"/>
  <c r="F145"/>
  <c r="F141"/>
  <c r="F133"/>
  <c r="F117"/>
  <c r="F164"/>
  <c r="F160"/>
  <c r="F156"/>
  <c r="F152"/>
  <c r="F148"/>
  <c r="F144"/>
  <c r="F140"/>
  <c r="F136"/>
  <c r="F132"/>
  <c r="F128"/>
  <c r="F124"/>
  <c r="F120"/>
  <c r="F116"/>
  <c r="F100"/>
  <c r="F76"/>
  <c r="F74"/>
  <c r="F72"/>
  <c r="F155"/>
  <c r="F147"/>
  <c r="F139"/>
  <c r="F131"/>
  <c r="F127"/>
  <c r="F119"/>
  <c r="F174" i="13"/>
  <c r="F163"/>
  <c r="F159"/>
  <c r="F147"/>
  <c r="F127"/>
  <c r="F119"/>
  <c r="F166"/>
  <c r="F162"/>
  <c r="F158"/>
  <c r="F154"/>
  <c r="F150"/>
  <c r="F146"/>
  <c r="F142"/>
  <c r="F138"/>
  <c r="F134"/>
  <c r="F130"/>
  <c r="F126"/>
  <c r="F122"/>
  <c r="F118"/>
  <c r="F108"/>
  <c r="F92"/>
  <c r="F75"/>
  <c r="F73"/>
  <c r="F71"/>
  <c r="F153"/>
  <c r="F145"/>
  <c r="F141"/>
  <c r="F133"/>
  <c r="F129"/>
  <c r="F121"/>
  <c r="F117"/>
  <c r="F165"/>
  <c r="F161"/>
  <c r="F157"/>
  <c r="F149"/>
  <c r="F137"/>
  <c r="F125"/>
  <c r="F84"/>
  <c r="F164"/>
  <c r="F160"/>
  <c r="F156"/>
  <c r="F152"/>
  <c r="F148"/>
  <c r="F144"/>
  <c r="F140"/>
  <c r="F136"/>
  <c r="F132"/>
  <c r="F128"/>
  <c r="F124"/>
  <c r="F120"/>
  <c r="F116"/>
  <c r="F100"/>
  <c r="F76"/>
  <c r="F74"/>
  <c r="F72"/>
  <c r="F155"/>
  <c r="F151"/>
  <c r="F143"/>
  <c r="F139"/>
  <c r="F135"/>
  <c r="F131"/>
  <c r="F123"/>
  <c r="H29" i="11"/>
  <c r="B20"/>
  <c r="H29" i="9"/>
  <c r="D61" s="1"/>
  <c r="B20"/>
  <c r="H29" i="7"/>
  <c r="B20"/>
  <c r="E177" i="5"/>
  <c r="E16" i="22" l="1"/>
  <c r="D60" i="21"/>
  <c r="H60" s="1"/>
  <c r="B7" i="22" s="1"/>
  <c r="E16" i="20"/>
  <c r="D60" i="19"/>
  <c r="H60" s="1"/>
  <c r="B7" i="20" s="1"/>
  <c r="H61" i="9"/>
  <c r="B7" i="10" s="1"/>
  <c r="E16"/>
  <c r="D60" i="11"/>
  <c r="D61" i="7"/>
  <c r="F177"/>
  <c r="G177" s="1"/>
  <c r="I177" s="1"/>
  <c r="F178"/>
  <c r="G178" s="1"/>
  <c r="I178" s="1"/>
  <c r="F176" i="15"/>
  <c r="G176" s="1"/>
  <c r="I176" s="1"/>
  <c r="F177"/>
  <c r="G177" s="1"/>
  <c r="I177" s="1"/>
  <c r="F178"/>
  <c r="G178" s="1"/>
  <c r="I178" s="1"/>
  <c r="F176" i="21"/>
  <c r="G176" s="1"/>
  <c r="I176" s="1"/>
  <c r="F177"/>
  <c r="G177" s="1"/>
  <c r="I177" s="1"/>
  <c r="F178"/>
  <c r="G178" s="1"/>
  <c r="I178" s="1"/>
  <c r="F176" i="19"/>
  <c r="G176" s="1"/>
  <c r="I176" s="1"/>
  <c r="F177"/>
  <c r="G177" s="1"/>
  <c r="I177" s="1"/>
  <c r="F178"/>
  <c r="G178" s="1"/>
  <c r="I178" s="1"/>
  <c r="F176" i="11"/>
  <c r="G176" s="1"/>
  <c r="I176" s="1"/>
  <c r="F177"/>
  <c r="G177" s="1"/>
  <c r="I177" s="1"/>
  <c r="F177" i="9"/>
  <c r="G177" s="1"/>
  <c r="I177" s="1"/>
  <c r="F178"/>
  <c r="G178" s="1"/>
  <c r="I178" s="1"/>
  <c r="F175"/>
  <c r="G175" s="1"/>
  <c r="I175" s="1"/>
  <c r="F176"/>
  <c r="G176" s="1"/>
  <c r="I176" s="1"/>
  <c r="F175" i="7"/>
  <c r="G175" s="1"/>
  <c r="I175" s="1"/>
  <c r="F176"/>
  <c r="G176" s="1"/>
  <c r="I176" s="1"/>
  <c r="F174" i="11"/>
  <c r="G174" s="1"/>
  <c r="I174" s="1"/>
  <c r="F175"/>
  <c r="G175" s="1"/>
  <c r="I175" s="1"/>
  <c r="F175" i="19"/>
  <c r="G175" s="1"/>
  <c r="I175" s="1"/>
  <c r="F175" i="21"/>
  <c r="G175" s="1"/>
  <c r="I175" s="1"/>
  <c r="F159" i="15"/>
  <c r="F175"/>
  <c r="G175" s="1"/>
  <c r="I175" s="1"/>
  <c r="F163"/>
  <c r="F137" i="21"/>
  <c r="F121"/>
  <c r="F128"/>
  <c r="F124"/>
  <c r="F120"/>
  <c r="F116"/>
  <c r="F100"/>
  <c r="F74"/>
  <c r="F160"/>
  <c r="F72"/>
  <c r="F174"/>
  <c r="F163"/>
  <c r="F159"/>
  <c r="F155"/>
  <c r="F151"/>
  <c r="F147"/>
  <c r="F143"/>
  <c r="F139"/>
  <c r="F135"/>
  <c r="F131"/>
  <c r="F127"/>
  <c r="F123"/>
  <c r="F119"/>
  <c r="F165"/>
  <c r="F161"/>
  <c r="F153"/>
  <c r="F145"/>
  <c r="F133"/>
  <c r="F125"/>
  <c r="F84"/>
  <c r="F156"/>
  <c r="F152"/>
  <c r="F76"/>
  <c r="F166"/>
  <c r="F162"/>
  <c r="F158"/>
  <c r="F154"/>
  <c r="F150"/>
  <c r="F146"/>
  <c r="F142"/>
  <c r="F138"/>
  <c r="F134"/>
  <c r="F130"/>
  <c r="F126"/>
  <c r="F122"/>
  <c r="F118"/>
  <c r="F108"/>
  <c r="F92"/>
  <c r="F75"/>
  <c r="F73"/>
  <c r="F71"/>
  <c r="F157"/>
  <c r="F149"/>
  <c r="F141"/>
  <c r="F129"/>
  <c r="F117"/>
  <c r="F164"/>
  <c r="F148"/>
  <c r="F144"/>
  <c r="F140"/>
  <c r="F136"/>
  <c r="F132"/>
  <c r="F174" i="19"/>
  <c r="F163"/>
  <c r="F159"/>
  <c r="F155"/>
  <c r="F151"/>
  <c r="F147"/>
  <c r="F143"/>
  <c r="F139"/>
  <c r="F135"/>
  <c r="F131"/>
  <c r="F127"/>
  <c r="F123"/>
  <c r="F119"/>
  <c r="F166"/>
  <c r="F162"/>
  <c r="F158"/>
  <c r="F154"/>
  <c r="F150"/>
  <c r="F146"/>
  <c r="F142"/>
  <c r="F138"/>
  <c r="F134"/>
  <c r="F130"/>
  <c r="F126"/>
  <c r="F122"/>
  <c r="F118"/>
  <c r="F108"/>
  <c r="F92"/>
  <c r="F75"/>
  <c r="F73"/>
  <c r="F71"/>
  <c r="F165"/>
  <c r="F161"/>
  <c r="F157"/>
  <c r="F153"/>
  <c r="F149"/>
  <c r="F145"/>
  <c r="F141"/>
  <c r="F137"/>
  <c r="F133"/>
  <c r="F129"/>
  <c r="F125"/>
  <c r="F121"/>
  <c r="F117"/>
  <c r="F84"/>
  <c r="F164"/>
  <c r="F160"/>
  <c r="F156"/>
  <c r="F152"/>
  <c r="F148"/>
  <c r="F144"/>
  <c r="F140"/>
  <c r="F136"/>
  <c r="F132"/>
  <c r="F128"/>
  <c r="F124"/>
  <c r="F120"/>
  <c r="F116"/>
  <c r="F100"/>
  <c r="F76"/>
  <c r="F74"/>
  <c r="F72"/>
  <c r="F165" i="11"/>
  <c r="F157"/>
  <c r="F141"/>
  <c r="F129"/>
  <c r="F121"/>
  <c r="F164"/>
  <c r="F160"/>
  <c r="F156"/>
  <c r="F152"/>
  <c r="F148"/>
  <c r="F144"/>
  <c r="F140"/>
  <c r="F136"/>
  <c r="F132"/>
  <c r="F128"/>
  <c r="F124"/>
  <c r="F120"/>
  <c r="F116"/>
  <c r="F83"/>
  <c r="F159"/>
  <c r="F155"/>
  <c r="F147"/>
  <c r="F139"/>
  <c r="F135"/>
  <c r="F127"/>
  <c r="F123"/>
  <c r="F119"/>
  <c r="F73"/>
  <c r="F163"/>
  <c r="F151"/>
  <c r="F143"/>
  <c r="F131"/>
  <c r="F115"/>
  <c r="F99"/>
  <c r="F75"/>
  <c r="F71"/>
  <c r="F173"/>
  <c r="F162"/>
  <c r="F158"/>
  <c r="F154"/>
  <c r="F150"/>
  <c r="F146"/>
  <c r="F142"/>
  <c r="F138"/>
  <c r="F134"/>
  <c r="F130"/>
  <c r="F126"/>
  <c r="F122"/>
  <c r="F118"/>
  <c r="F161"/>
  <c r="F153"/>
  <c r="F149"/>
  <c r="F145"/>
  <c r="F137"/>
  <c r="F133"/>
  <c r="F125"/>
  <c r="F117"/>
  <c r="F107"/>
  <c r="F91"/>
  <c r="F74"/>
  <c r="F72"/>
  <c r="F70"/>
  <c r="F166" i="9"/>
  <c r="F158"/>
  <c r="F138"/>
  <c r="F130"/>
  <c r="F122"/>
  <c r="F108"/>
  <c r="F92"/>
  <c r="F75"/>
  <c r="F71"/>
  <c r="F165"/>
  <c r="F161"/>
  <c r="F157"/>
  <c r="F153"/>
  <c r="F149"/>
  <c r="F145"/>
  <c r="F141"/>
  <c r="F137"/>
  <c r="F133"/>
  <c r="F129"/>
  <c r="F125"/>
  <c r="F121"/>
  <c r="F117"/>
  <c r="F84"/>
  <c r="F164"/>
  <c r="F156"/>
  <c r="F148"/>
  <c r="F144"/>
  <c r="F136"/>
  <c r="F128"/>
  <c r="F124"/>
  <c r="F116"/>
  <c r="F100"/>
  <c r="F76"/>
  <c r="F74"/>
  <c r="F160"/>
  <c r="F152"/>
  <c r="F140"/>
  <c r="F132"/>
  <c r="F120"/>
  <c r="F72"/>
  <c r="F174"/>
  <c r="F163"/>
  <c r="F159"/>
  <c r="F155"/>
  <c r="F151"/>
  <c r="F147"/>
  <c r="F143"/>
  <c r="F139"/>
  <c r="F135"/>
  <c r="F131"/>
  <c r="F127"/>
  <c r="F123"/>
  <c r="F119"/>
  <c r="F162"/>
  <c r="F154"/>
  <c r="F150"/>
  <c r="F146"/>
  <c r="F142"/>
  <c r="F134"/>
  <c r="F126"/>
  <c r="F118"/>
  <c r="F73"/>
  <c r="F166" i="7"/>
  <c r="F162"/>
  <c r="F158"/>
  <c r="F154"/>
  <c r="F150"/>
  <c r="F146"/>
  <c r="F142"/>
  <c r="F138"/>
  <c r="F134"/>
  <c r="F130"/>
  <c r="F126"/>
  <c r="F122"/>
  <c r="F118"/>
  <c r="F108"/>
  <c r="F92"/>
  <c r="F75"/>
  <c r="F73"/>
  <c r="F71"/>
  <c r="F161"/>
  <c r="F133"/>
  <c r="F125"/>
  <c r="F117"/>
  <c r="F136"/>
  <c r="F132"/>
  <c r="F128"/>
  <c r="F124"/>
  <c r="F74"/>
  <c r="F165"/>
  <c r="F157"/>
  <c r="F153"/>
  <c r="F149"/>
  <c r="F145"/>
  <c r="F141"/>
  <c r="F121"/>
  <c r="F120"/>
  <c r="F116"/>
  <c r="F164"/>
  <c r="F160"/>
  <c r="F156"/>
  <c r="F152"/>
  <c r="F148"/>
  <c r="F144"/>
  <c r="F140"/>
  <c r="F76"/>
  <c r="F174"/>
  <c r="F163"/>
  <c r="F159"/>
  <c r="F155"/>
  <c r="F151"/>
  <c r="F147"/>
  <c r="F143"/>
  <c r="F139"/>
  <c r="F135"/>
  <c r="F131"/>
  <c r="F127"/>
  <c r="F123"/>
  <c r="F119"/>
  <c r="F137"/>
  <c r="F129"/>
  <c r="F84"/>
  <c r="F100"/>
  <c r="F72"/>
  <c r="L169" i="5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E111"/>
  <c r="E103"/>
  <c r="E95"/>
  <c r="E87"/>
  <c r="E79"/>
  <c r="E78"/>
  <c r="E77"/>
  <c r="E76"/>
  <c r="E75"/>
  <c r="E74"/>
  <c r="H46"/>
  <c r="D45"/>
  <c r="H38"/>
  <c r="D37"/>
  <c r="D28"/>
  <c r="E28" s="1"/>
  <c r="H60" i="11" l="1"/>
  <c r="B7" i="12" s="1"/>
  <c r="E16"/>
  <c r="H61" i="7"/>
  <c r="B7" i="8" s="1"/>
  <c r="E16"/>
  <c r="E64" i="5"/>
  <c r="F64"/>
  <c r="E37"/>
  <c r="E45"/>
  <c r="H28" i="4"/>
  <c r="I16"/>
  <c r="H16"/>
  <c r="L170" i="3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H46"/>
  <c r="D45"/>
  <c r="H38"/>
  <c r="D37"/>
  <c r="D28"/>
  <c r="H28" i="2"/>
  <c r="E65" i="3" l="1"/>
  <c r="F65"/>
  <c r="E30" i="5"/>
  <c r="B20" s="1"/>
  <c r="H28"/>
  <c r="H29" s="1"/>
  <c r="E28" i="3"/>
  <c r="E37"/>
  <c r="E45"/>
  <c r="J16" i="4"/>
  <c r="I16" i="2"/>
  <c r="H16"/>
  <c r="D64" i="5" l="1"/>
  <c r="F180"/>
  <c r="G180" s="1"/>
  <c r="I180" s="1"/>
  <c r="F181"/>
  <c r="G181" s="1"/>
  <c r="I181" s="1"/>
  <c r="F178"/>
  <c r="G178" s="1"/>
  <c r="I178" s="1"/>
  <c r="F179"/>
  <c r="G179" s="1"/>
  <c r="I179" s="1"/>
  <c r="F177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1"/>
  <c r="F103"/>
  <c r="F95"/>
  <c r="F87"/>
  <c r="F79"/>
  <c r="F78"/>
  <c r="F77"/>
  <c r="F76"/>
  <c r="F75"/>
  <c r="F74"/>
  <c r="E30" i="3"/>
  <c r="H28"/>
  <c r="H64" i="5" l="1"/>
  <c r="B7" i="6" s="1"/>
  <c r="E16"/>
  <c r="H29" i="3"/>
  <c r="B20"/>
  <c r="F189" s="1"/>
  <c r="G189" s="1"/>
  <c r="I189" s="1"/>
  <c r="I190" s="1"/>
  <c r="D65" l="1"/>
  <c r="F75"/>
  <c r="G75" s="1"/>
  <c r="I75" s="1"/>
  <c r="F77"/>
  <c r="G77" s="1"/>
  <c r="I77" s="1"/>
  <c r="F79"/>
  <c r="G79" s="1"/>
  <c r="I79" s="1"/>
  <c r="F88"/>
  <c r="G88" s="1"/>
  <c r="I88" s="1"/>
  <c r="I89" s="1"/>
  <c r="F96"/>
  <c r="G96" s="1"/>
  <c r="I96" s="1"/>
  <c r="I97" s="1"/>
  <c r="F120"/>
  <c r="G120" s="1"/>
  <c r="I120" s="1"/>
  <c r="F121"/>
  <c r="G121" s="1"/>
  <c r="I121" s="1"/>
  <c r="F122"/>
  <c r="G122" s="1"/>
  <c r="I122" s="1"/>
  <c r="F124"/>
  <c r="G124" s="1"/>
  <c r="I124" s="1"/>
  <c r="F126"/>
  <c r="G126" s="1"/>
  <c r="I126" s="1"/>
  <c r="F128"/>
  <c r="G128" s="1"/>
  <c r="I128" s="1"/>
  <c r="F130"/>
  <c r="G130" s="1"/>
  <c r="I130" s="1"/>
  <c r="F132"/>
  <c r="G132" s="1"/>
  <c r="I132" s="1"/>
  <c r="F134"/>
  <c r="G134" s="1"/>
  <c r="I134" s="1"/>
  <c r="F136"/>
  <c r="G136" s="1"/>
  <c r="I136" s="1"/>
  <c r="F138"/>
  <c r="G138" s="1"/>
  <c r="I138" s="1"/>
  <c r="F140"/>
  <c r="G140" s="1"/>
  <c r="I140" s="1"/>
  <c r="F142"/>
  <c r="G142" s="1"/>
  <c r="I142" s="1"/>
  <c r="F144"/>
  <c r="G144" s="1"/>
  <c r="I144" s="1"/>
  <c r="F146"/>
  <c r="G146" s="1"/>
  <c r="I146" s="1"/>
  <c r="F148"/>
  <c r="G148" s="1"/>
  <c r="I148" s="1"/>
  <c r="F150"/>
  <c r="G150" s="1"/>
  <c r="I150" s="1"/>
  <c r="F152"/>
  <c r="G152" s="1"/>
  <c r="I152" s="1"/>
  <c r="F154"/>
  <c r="G154" s="1"/>
  <c r="I154" s="1"/>
  <c r="F156"/>
  <c r="G156" s="1"/>
  <c r="I156" s="1"/>
  <c r="F158"/>
  <c r="G158" s="1"/>
  <c r="I158" s="1"/>
  <c r="F160"/>
  <c r="G160" s="1"/>
  <c r="I160" s="1"/>
  <c r="F162"/>
  <c r="G162" s="1"/>
  <c r="I162" s="1"/>
  <c r="F164"/>
  <c r="G164" s="1"/>
  <c r="I164" s="1"/>
  <c r="F166"/>
  <c r="G166" s="1"/>
  <c r="I166" s="1"/>
  <c r="F168"/>
  <c r="G168" s="1"/>
  <c r="I168" s="1"/>
  <c r="F170"/>
  <c r="G170" s="1"/>
  <c r="I170" s="1"/>
  <c r="F76"/>
  <c r="G76" s="1"/>
  <c r="I76" s="1"/>
  <c r="F78"/>
  <c r="G78" s="1"/>
  <c r="I78" s="1"/>
  <c r="F80"/>
  <c r="G80" s="1"/>
  <c r="I80" s="1"/>
  <c r="F104"/>
  <c r="G104" s="1"/>
  <c r="I104" s="1"/>
  <c r="I105" s="1"/>
  <c r="F112"/>
  <c r="G112" s="1"/>
  <c r="I112" s="1"/>
  <c r="I113" s="1"/>
  <c r="F123"/>
  <c r="G123" s="1"/>
  <c r="I123" s="1"/>
  <c r="F125"/>
  <c r="G125" s="1"/>
  <c r="I125" s="1"/>
  <c r="F127"/>
  <c r="G127" s="1"/>
  <c r="I127" s="1"/>
  <c r="F129"/>
  <c r="G129" s="1"/>
  <c r="I129" s="1"/>
  <c r="F131"/>
  <c r="G131" s="1"/>
  <c r="I131" s="1"/>
  <c r="F133"/>
  <c r="G133" s="1"/>
  <c r="I133" s="1"/>
  <c r="F135"/>
  <c r="G135" s="1"/>
  <c r="I135" s="1"/>
  <c r="F137"/>
  <c r="G137" s="1"/>
  <c r="I137" s="1"/>
  <c r="F139"/>
  <c r="G139" s="1"/>
  <c r="I139" s="1"/>
  <c r="F141"/>
  <c r="G141" s="1"/>
  <c r="I141" s="1"/>
  <c r="F143"/>
  <c r="G143" s="1"/>
  <c r="I143" s="1"/>
  <c r="F145"/>
  <c r="G145" s="1"/>
  <c r="I145" s="1"/>
  <c r="F147"/>
  <c r="G147" s="1"/>
  <c r="I147" s="1"/>
  <c r="F149"/>
  <c r="G149" s="1"/>
  <c r="I149" s="1"/>
  <c r="F151"/>
  <c r="G151" s="1"/>
  <c r="I151" s="1"/>
  <c r="F153"/>
  <c r="G153" s="1"/>
  <c r="I153" s="1"/>
  <c r="F155"/>
  <c r="G155" s="1"/>
  <c r="I155" s="1"/>
  <c r="F157"/>
  <c r="G157" s="1"/>
  <c r="I157" s="1"/>
  <c r="F159"/>
  <c r="G159" s="1"/>
  <c r="I159" s="1"/>
  <c r="F161"/>
  <c r="G161" s="1"/>
  <c r="I161" s="1"/>
  <c r="F163"/>
  <c r="G163" s="1"/>
  <c r="I163" s="1"/>
  <c r="F165"/>
  <c r="G165" s="1"/>
  <c r="I165" s="1"/>
  <c r="F167"/>
  <c r="G167" s="1"/>
  <c r="I167" s="1"/>
  <c r="F169"/>
  <c r="G169" s="1"/>
  <c r="I169" s="1"/>
  <c r="F178"/>
  <c r="G178" s="1"/>
  <c r="I178" s="1"/>
  <c r="F179"/>
  <c r="G179" s="1"/>
  <c r="I179" s="1"/>
  <c r="F180"/>
  <c r="G180" s="1"/>
  <c r="I180" s="1"/>
  <c r="F181"/>
  <c r="G181" s="1"/>
  <c r="I181" s="1"/>
  <c r="F182"/>
  <c r="G182" s="1"/>
  <c r="I182" s="1"/>
  <c r="E178" i="1"/>
  <c r="H65" i="3" l="1"/>
  <c r="B7" i="4" s="1"/>
  <c r="E16"/>
  <c r="I183" i="3"/>
  <c r="I81"/>
  <c r="B198" s="1"/>
  <c r="I171"/>
  <c r="G198" s="1"/>
  <c r="L170" i="1"/>
  <c r="L169"/>
  <c r="L168"/>
  <c r="L167"/>
  <c r="L166"/>
  <c r="L165"/>
  <c r="L164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7"/>
  <c r="L126"/>
  <c r="L125"/>
  <c r="L124"/>
  <c r="L123"/>
  <c r="L121"/>
  <c r="L120"/>
  <c r="E112"/>
  <c r="E104"/>
  <c r="E96"/>
  <c r="E88"/>
  <c r="E80"/>
  <c r="E79"/>
  <c r="E78"/>
  <c r="E77"/>
  <c r="E76"/>
  <c r="E75"/>
  <c r="D46"/>
  <c r="J198" i="3" l="1"/>
  <c r="C7" i="4" s="1"/>
  <c r="F16"/>
  <c r="L171" i="1"/>
  <c r="M120"/>
  <c r="O120" s="1"/>
  <c r="H39"/>
  <c r="E65" s="1"/>
  <c r="D38"/>
  <c r="E38" s="1"/>
  <c r="D28" l="1"/>
  <c r="J16" i="2"/>
  <c r="J16" i="14"/>
  <c r="J16" i="16"/>
  <c r="J16" i="20"/>
  <c r="J16" i="22"/>
  <c r="G71" i="7"/>
  <c r="I71" s="1"/>
  <c r="G72"/>
  <c r="I72" s="1"/>
  <c r="G73"/>
  <c r="I73" s="1"/>
  <c r="G74"/>
  <c r="I74" s="1"/>
  <c r="G75"/>
  <c r="I75" s="1"/>
  <c r="G76"/>
  <c r="I76" s="1"/>
  <c r="G84"/>
  <c r="I84" s="1"/>
  <c r="I85" s="1"/>
  <c r="G92"/>
  <c r="I92" s="1"/>
  <c r="I93" s="1"/>
  <c r="G100"/>
  <c r="G108"/>
  <c r="I108" s="1"/>
  <c r="I109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4"/>
  <c r="I174" s="1"/>
  <c r="M123"/>
  <c r="O123" s="1"/>
  <c r="M163"/>
  <c r="O163" s="1"/>
  <c r="M127"/>
  <c r="O127" s="1"/>
  <c r="M160"/>
  <c r="O160" s="1"/>
  <c r="M152"/>
  <c r="O152" s="1"/>
  <c r="M144"/>
  <c r="O144" s="1"/>
  <c r="M136"/>
  <c r="O136" s="1"/>
  <c r="M128"/>
  <c r="O128" s="1"/>
  <c r="M120"/>
  <c r="O120" s="1"/>
  <c r="M151"/>
  <c r="O151" s="1"/>
  <c r="M142"/>
  <c r="O142" s="1"/>
  <c r="M166"/>
  <c r="O166" s="1"/>
  <c r="M158"/>
  <c r="O158" s="1"/>
  <c r="M150"/>
  <c r="O150" s="1"/>
  <c r="M134"/>
  <c r="O134" s="1"/>
  <c r="M161"/>
  <c r="O161" s="1"/>
  <c r="M153"/>
  <c r="O153" s="1"/>
  <c r="M145"/>
  <c r="O145" s="1"/>
  <c r="M137"/>
  <c r="O137" s="1"/>
  <c r="M129"/>
  <c r="O129" s="1"/>
  <c r="M121"/>
  <c r="O121" s="1"/>
  <c r="M155"/>
  <c r="O155" s="1"/>
  <c r="M135"/>
  <c r="O135" s="1"/>
  <c r="M139"/>
  <c r="O139" s="1"/>
  <c r="M138"/>
  <c r="O138" s="1"/>
  <c r="M118"/>
  <c r="O118" s="1"/>
  <c r="M164"/>
  <c r="O164" s="1"/>
  <c r="M156"/>
  <c r="O156" s="1"/>
  <c r="M148"/>
  <c r="O148" s="1"/>
  <c r="M140"/>
  <c r="O140" s="1"/>
  <c r="M132"/>
  <c r="O132" s="1"/>
  <c r="M124"/>
  <c r="O124" s="1"/>
  <c r="M116"/>
  <c r="O116" s="1"/>
  <c r="M143"/>
  <c r="O143" s="1"/>
  <c r="M119"/>
  <c r="O119" s="1"/>
  <c r="M159"/>
  <c r="O159" s="1"/>
  <c r="M126"/>
  <c r="O126" s="1"/>
  <c r="M162"/>
  <c r="O162" s="1"/>
  <c r="M154"/>
  <c r="O154" s="1"/>
  <c r="M146"/>
  <c r="O146" s="1"/>
  <c r="M122"/>
  <c r="O122" s="1"/>
  <c r="M165"/>
  <c r="O165" s="1"/>
  <c r="M157"/>
  <c r="O157" s="1"/>
  <c r="M149"/>
  <c r="O149" s="1"/>
  <c r="M141"/>
  <c r="O141" s="1"/>
  <c r="M133"/>
  <c r="O133" s="1"/>
  <c r="M125"/>
  <c r="O125" s="1"/>
  <c r="M117"/>
  <c r="O117" s="1"/>
  <c r="M147"/>
  <c r="O147" s="1"/>
  <c r="M131"/>
  <c r="O131" s="1"/>
  <c r="M130"/>
  <c r="O130" s="1"/>
  <c r="C194" l="1"/>
  <c r="G16" i="8" s="1"/>
  <c r="F194" i="7"/>
  <c r="D194"/>
  <c r="I179"/>
  <c r="E28" i="1"/>
  <c r="H28" s="1"/>
  <c r="I100" i="7"/>
  <c r="I101" s="1"/>
  <c r="I77"/>
  <c r="I167"/>
  <c r="E194" l="1"/>
  <c r="H194"/>
  <c r="G194"/>
  <c r="B194"/>
  <c r="E31" i="1"/>
  <c r="B20" s="1"/>
  <c r="F189" s="1"/>
  <c r="G189" s="1"/>
  <c r="I189" s="1"/>
  <c r="I190" s="1"/>
  <c r="I198" s="1"/>
  <c r="H30"/>
  <c r="D65" s="1"/>
  <c r="F16" i="8" l="1"/>
  <c r="K16" s="1"/>
  <c r="L16" s="1"/>
  <c r="J194" i="7"/>
  <c r="C7" i="8" s="1"/>
  <c r="D7" s="1"/>
  <c r="D16" s="1"/>
  <c r="F28" s="1"/>
  <c r="E16" i="2"/>
  <c r="F180" i="1"/>
  <c r="G180" s="1"/>
  <c r="I180" s="1"/>
  <c r="F128"/>
  <c r="G128" s="1"/>
  <c r="I128" s="1"/>
  <c r="F181"/>
  <c r="G181" s="1"/>
  <c r="I181" s="1"/>
  <c r="F182"/>
  <c r="G182" s="1"/>
  <c r="I182" s="1"/>
  <c r="F179"/>
  <c r="G179" s="1"/>
  <c r="I179" s="1"/>
  <c r="F122"/>
  <c r="G122" s="1"/>
  <c r="I122" s="1"/>
  <c r="F178"/>
  <c r="F168"/>
  <c r="F164"/>
  <c r="F160"/>
  <c r="F156"/>
  <c r="F152"/>
  <c r="F148"/>
  <c r="F141"/>
  <c r="F137"/>
  <c r="F133"/>
  <c r="F129"/>
  <c r="F124"/>
  <c r="F104"/>
  <c r="F79"/>
  <c r="F75"/>
  <c r="F167"/>
  <c r="F163"/>
  <c r="F159"/>
  <c r="F155"/>
  <c r="F151"/>
  <c r="F147"/>
  <c r="F144"/>
  <c r="F140"/>
  <c r="F136"/>
  <c r="F132"/>
  <c r="F127"/>
  <c r="F123"/>
  <c r="F96"/>
  <c r="F170"/>
  <c r="F166"/>
  <c r="F162"/>
  <c r="F158"/>
  <c r="F154"/>
  <c r="F150"/>
  <c r="F146"/>
  <c r="F143"/>
  <c r="F139"/>
  <c r="F135"/>
  <c r="F131"/>
  <c r="F126"/>
  <c r="F121"/>
  <c r="F120"/>
  <c r="F88"/>
  <c r="F80"/>
  <c r="F78"/>
  <c r="F76"/>
  <c r="F169"/>
  <c r="F165"/>
  <c r="F161"/>
  <c r="F157"/>
  <c r="F153"/>
  <c r="F149"/>
  <c r="F145"/>
  <c r="F142"/>
  <c r="F138"/>
  <c r="F134"/>
  <c r="F130"/>
  <c r="F125"/>
  <c r="F112"/>
  <c r="F77"/>
  <c r="G71" i="9"/>
  <c r="I71" s="1"/>
  <c r="G72"/>
  <c r="I72" s="1"/>
  <c r="G73"/>
  <c r="I73" s="1"/>
  <c r="G74"/>
  <c r="I74" s="1"/>
  <c r="G75"/>
  <c r="I75" s="1"/>
  <c r="G76"/>
  <c r="I76" s="1"/>
  <c r="G84"/>
  <c r="I84" s="1"/>
  <c r="I85" s="1"/>
  <c r="G92"/>
  <c r="I92" s="1"/>
  <c r="I93" s="1"/>
  <c r="G100"/>
  <c r="I100" s="1"/>
  <c r="I101" s="1"/>
  <c r="G108"/>
  <c r="I108" s="1"/>
  <c r="I109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4"/>
  <c r="I174" s="1"/>
  <c r="I179" s="1"/>
  <c r="M159"/>
  <c r="O159" s="1"/>
  <c r="M151"/>
  <c r="O151" s="1"/>
  <c r="M143"/>
  <c r="O143" s="1"/>
  <c r="M135"/>
  <c r="O135" s="1"/>
  <c r="M127"/>
  <c r="O127" s="1"/>
  <c r="M119"/>
  <c r="O119" s="1"/>
  <c r="M158"/>
  <c r="O158" s="1"/>
  <c r="M126"/>
  <c r="O126" s="1"/>
  <c r="M134"/>
  <c r="O134" s="1"/>
  <c r="M165"/>
  <c r="O165" s="1"/>
  <c r="M157"/>
  <c r="O157" s="1"/>
  <c r="M149"/>
  <c r="O149" s="1"/>
  <c r="M141"/>
  <c r="O141" s="1"/>
  <c r="M133"/>
  <c r="O133" s="1"/>
  <c r="M125"/>
  <c r="O125" s="1"/>
  <c r="M117"/>
  <c r="O117" s="1"/>
  <c r="M156"/>
  <c r="O156" s="1"/>
  <c r="M132"/>
  <c r="O132" s="1"/>
  <c r="M146"/>
  <c r="O146" s="1"/>
  <c r="M130"/>
  <c r="O130" s="1"/>
  <c r="M154"/>
  <c r="O154" s="1"/>
  <c r="M122"/>
  <c r="O122" s="1"/>
  <c r="M144"/>
  <c r="O144" s="1"/>
  <c r="M128"/>
  <c r="O128" s="1"/>
  <c r="M163"/>
  <c r="O163" s="1"/>
  <c r="M155"/>
  <c r="O155" s="1"/>
  <c r="M147"/>
  <c r="O147" s="1"/>
  <c r="M139"/>
  <c r="O139" s="1"/>
  <c r="M131"/>
  <c r="O131" s="1"/>
  <c r="M123"/>
  <c r="O123" s="1"/>
  <c r="M162"/>
  <c r="O162" s="1"/>
  <c r="M150"/>
  <c r="O150" s="1"/>
  <c r="M118"/>
  <c r="O118" s="1"/>
  <c r="M142"/>
  <c r="O142" s="1"/>
  <c r="M161"/>
  <c r="O161" s="1"/>
  <c r="M153"/>
  <c r="O153" s="1"/>
  <c r="M145"/>
  <c r="O145" s="1"/>
  <c r="M137"/>
  <c r="O137" s="1"/>
  <c r="M129"/>
  <c r="O129" s="1"/>
  <c r="M121"/>
  <c r="O121" s="1"/>
  <c r="M160"/>
  <c r="O160" s="1"/>
  <c r="M148"/>
  <c r="O148" s="1"/>
  <c r="M116"/>
  <c r="O116" s="1"/>
  <c r="M140"/>
  <c r="O140" s="1"/>
  <c r="M124"/>
  <c r="O124" s="1"/>
  <c r="M166"/>
  <c r="O166" s="1"/>
  <c r="M138"/>
  <c r="O138" s="1"/>
  <c r="M164"/>
  <c r="O164" s="1"/>
  <c r="M152"/>
  <c r="O152" s="1"/>
  <c r="M136"/>
  <c r="O136" s="1"/>
  <c r="M120"/>
  <c r="O120" s="1"/>
  <c r="M16" i="8" l="1"/>
  <c r="I28" s="1"/>
  <c r="J28" s="1"/>
  <c r="I77" i="9"/>
  <c r="I167"/>
  <c r="G194" s="1"/>
  <c r="J31" i="8" l="1"/>
  <c r="J43" i="22" s="1"/>
  <c r="B194" i="9"/>
  <c r="J194" l="1"/>
  <c r="C7" i="10" s="1"/>
  <c r="D7" s="1"/>
  <c r="D16" s="1"/>
  <c r="F28" s="1"/>
  <c r="F16"/>
  <c r="K16" s="1"/>
  <c r="L16" s="1"/>
  <c r="M16" s="1"/>
  <c r="I28" s="1"/>
  <c r="G70" i="11"/>
  <c r="I70" s="1"/>
  <c r="G71"/>
  <c r="I71" s="1"/>
  <c r="G72"/>
  <c r="I72" s="1"/>
  <c r="G73"/>
  <c r="I73" s="1"/>
  <c r="G74"/>
  <c r="I74" s="1"/>
  <c r="G75"/>
  <c r="I75" s="1"/>
  <c r="G83"/>
  <c r="I83" s="1"/>
  <c r="I84" s="1"/>
  <c r="G91"/>
  <c r="I91" s="1"/>
  <c r="I92" s="1"/>
  <c r="G99"/>
  <c r="I99" s="1"/>
  <c r="I100" s="1"/>
  <c r="G107"/>
  <c r="I107" s="1"/>
  <c r="I108" s="1"/>
  <c r="G115"/>
  <c r="I115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73"/>
  <c r="I173" s="1"/>
  <c r="I178" s="1"/>
  <c r="M143"/>
  <c r="O143" s="1"/>
  <c r="M161"/>
  <c r="O161" s="1"/>
  <c r="M129"/>
  <c r="O129" s="1"/>
  <c r="M145"/>
  <c r="O145" s="1"/>
  <c r="M159"/>
  <c r="O159" s="1"/>
  <c r="M147"/>
  <c r="O147" s="1"/>
  <c r="M131"/>
  <c r="O131" s="1"/>
  <c r="M115"/>
  <c r="O115" s="1"/>
  <c r="M158"/>
  <c r="O158" s="1"/>
  <c r="M150"/>
  <c r="O150" s="1"/>
  <c r="M142"/>
  <c r="O142" s="1"/>
  <c r="M134"/>
  <c r="O134" s="1"/>
  <c r="M126"/>
  <c r="O126" s="1"/>
  <c r="M118"/>
  <c r="O118" s="1"/>
  <c r="M149"/>
  <c r="O149" s="1"/>
  <c r="M165"/>
  <c r="O165" s="1"/>
  <c r="M133"/>
  <c r="O133" s="1"/>
  <c r="M117"/>
  <c r="O117" s="1"/>
  <c r="M164"/>
  <c r="O164" s="1"/>
  <c r="M156"/>
  <c r="O156" s="1"/>
  <c r="M148"/>
  <c r="O148" s="1"/>
  <c r="M140"/>
  <c r="O140" s="1"/>
  <c r="M132"/>
  <c r="O132" s="1"/>
  <c r="M124"/>
  <c r="O124" s="1"/>
  <c r="M116"/>
  <c r="O116" s="1"/>
  <c r="M163"/>
  <c r="O163" s="1"/>
  <c r="M151"/>
  <c r="O151" s="1"/>
  <c r="M135"/>
  <c r="O135" s="1"/>
  <c r="M119"/>
  <c r="O119" s="1"/>
  <c r="M137"/>
  <c r="O137" s="1"/>
  <c r="M121"/>
  <c r="O121" s="1"/>
  <c r="M153"/>
  <c r="O153" s="1"/>
  <c r="M155"/>
  <c r="O155" s="1"/>
  <c r="M139"/>
  <c r="O139" s="1"/>
  <c r="M123"/>
  <c r="O123" s="1"/>
  <c r="M162"/>
  <c r="O162" s="1"/>
  <c r="M154"/>
  <c r="O154" s="1"/>
  <c r="M146"/>
  <c r="O146" s="1"/>
  <c r="M138"/>
  <c r="O138" s="1"/>
  <c r="M130"/>
  <c r="O130" s="1"/>
  <c r="M122"/>
  <c r="O122" s="1"/>
  <c r="M157"/>
  <c r="O157" s="1"/>
  <c r="M141"/>
  <c r="O141" s="1"/>
  <c r="M125"/>
  <c r="O125" s="1"/>
  <c r="M160"/>
  <c r="O160" s="1"/>
  <c r="M152"/>
  <c r="O152" s="1"/>
  <c r="M144"/>
  <c r="O144" s="1"/>
  <c r="M136"/>
  <c r="O136" s="1"/>
  <c r="M128"/>
  <c r="O128" s="1"/>
  <c r="M120"/>
  <c r="O120" s="1"/>
  <c r="M127"/>
  <c r="O127" s="1"/>
  <c r="J28" i="10" l="1"/>
  <c r="I166" i="11"/>
  <c r="G193" s="1"/>
  <c r="I76"/>
  <c r="B193" s="1"/>
  <c r="F16" i="12" l="1"/>
  <c r="J193" i="11"/>
  <c r="C7" i="12" s="1"/>
  <c r="D7" s="1"/>
  <c r="D16" s="1"/>
  <c r="F28" s="1"/>
  <c r="J31" i="10"/>
  <c r="J44" i="22" s="1"/>
  <c r="K16" i="12"/>
  <c r="L16" s="1"/>
  <c r="M16" l="1"/>
  <c r="I28" s="1"/>
  <c r="J28" s="1"/>
  <c r="G71" i="13"/>
  <c r="I71" s="1"/>
  <c r="G72"/>
  <c r="I72" s="1"/>
  <c r="G73"/>
  <c r="I73" s="1"/>
  <c r="G74"/>
  <c r="I74" s="1"/>
  <c r="G75"/>
  <c r="I75" s="1"/>
  <c r="G76"/>
  <c r="I76" s="1"/>
  <c r="G84"/>
  <c r="I84" s="1"/>
  <c r="I85" s="1"/>
  <c r="G92"/>
  <c r="I92" s="1"/>
  <c r="I93" s="1"/>
  <c r="G100"/>
  <c r="I100" s="1"/>
  <c r="I101" s="1"/>
  <c r="G108"/>
  <c r="I108" s="1"/>
  <c r="I109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4"/>
  <c r="I174" s="1"/>
  <c r="I179" s="1"/>
  <c r="M165"/>
  <c r="O165" s="1"/>
  <c r="M149"/>
  <c r="O149" s="1"/>
  <c r="M147"/>
  <c r="O147" s="1"/>
  <c r="M131"/>
  <c r="O131" s="1"/>
  <c r="M151"/>
  <c r="O151" s="1"/>
  <c r="M119"/>
  <c r="O119" s="1"/>
  <c r="M162"/>
  <c r="O162" s="1"/>
  <c r="M154"/>
  <c r="O154" s="1"/>
  <c r="M146"/>
  <c r="O146" s="1"/>
  <c r="M138"/>
  <c r="O138" s="1"/>
  <c r="M130"/>
  <c r="O130" s="1"/>
  <c r="M122"/>
  <c r="O122" s="1"/>
  <c r="M153"/>
  <c r="O153" s="1"/>
  <c r="M137"/>
  <c r="O137" s="1"/>
  <c r="M121"/>
  <c r="O121" s="1"/>
  <c r="M160"/>
  <c r="O160" s="1"/>
  <c r="M152"/>
  <c r="O152" s="1"/>
  <c r="M144"/>
  <c r="O144" s="1"/>
  <c r="M136"/>
  <c r="O136" s="1"/>
  <c r="M128"/>
  <c r="O128" s="1"/>
  <c r="M120"/>
  <c r="O120" s="1"/>
  <c r="M135"/>
  <c r="O135" s="1"/>
  <c r="M139"/>
  <c r="O139" s="1"/>
  <c r="M157"/>
  <c r="O157" s="1"/>
  <c r="M141"/>
  <c r="O141" s="1"/>
  <c r="M125"/>
  <c r="O125" s="1"/>
  <c r="M155"/>
  <c r="O155" s="1"/>
  <c r="M123"/>
  <c r="O123" s="1"/>
  <c r="M159"/>
  <c r="O159" s="1"/>
  <c r="M127"/>
  <c r="O127" s="1"/>
  <c r="M166"/>
  <c r="O166" s="1"/>
  <c r="M158"/>
  <c r="O158" s="1"/>
  <c r="M150"/>
  <c r="O150" s="1"/>
  <c r="M142"/>
  <c r="O142" s="1"/>
  <c r="M134"/>
  <c r="O134" s="1"/>
  <c r="M126"/>
  <c r="O126" s="1"/>
  <c r="M118"/>
  <c r="O118" s="1"/>
  <c r="M145"/>
  <c r="O145" s="1"/>
  <c r="M161"/>
  <c r="O161" s="1"/>
  <c r="M129"/>
  <c r="O129" s="1"/>
  <c r="M164"/>
  <c r="O164" s="1"/>
  <c r="M156"/>
  <c r="O156" s="1"/>
  <c r="M148"/>
  <c r="O148" s="1"/>
  <c r="M140"/>
  <c r="O140" s="1"/>
  <c r="M132"/>
  <c r="O132" s="1"/>
  <c r="M124"/>
  <c r="O124" s="1"/>
  <c r="M116"/>
  <c r="O116" s="1"/>
  <c r="M143"/>
  <c r="O143" s="1"/>
  <c r="M163"/>
  <c r="O163" s="1"/>
  <c r="M133"/>
  <c r="O133" s="1"/>
  <c r="M117"/>
  <c r="O117" s="1"/>
  <c r="J31" i="12" l="1"/>
  <c r="J45" i="22" s="1"/>
  <c r="I167" i="13"/>
  <c r="G194" s="1"/>
  <c r="I77"/>
  <c r="B194" s="1"/>
  <c r="F16" i="14" l="1"/>
  <c r="J194" i="13"/>
  <c r="C7" i="14" s="1"/>
  <c r="K16"/>
  <c r="L16" s="1"/>
  <c r="D7" l="1"/>
  <c r="D16" s="1"/>
  <c r="F28" s="1"/>
  <c r="G71" i="15"/>
  <c r="I71" s="1"/>
  <c r="G72"/>
  <c r="I72" s="1"/>
  <c r="G73"/>
  <c r="I73" s="1"/>
  <c r="G74"/>
  <c r="I74" s="1"/>
  <c r="G75"/>
  <c r="I75" s="1"/>
  <c r="G76"/>
  <c r="I76" s="1"/>
  <c r="G84"/>
  <c r="I84" s="1"/>
  <c r="I85" s="1"/>
  <c r="G92"/>
  <c r="I92" s="1"/>
  <c r="I93" s="1"/>
  <c r="G100"/>
  <c r="I100" s="1"/>
  <c r="I101" s="1"/>
  <c r="G108"/>
  <c r="I108" s="1"/>
  <c r="I109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4"/>
  <c r="I174" s="1"/>
  <c r="I179" s="1"/>
  <c r="M153"/>
  <c r="O153" s="1"/>
  <c r="M165"/>
  <c r="O165" s="1"/>
  <c r="M157"/>
  <c r="O157" s="1"/>
  <c r="M145"/>
  <c r="O145" s="1"/>
  <c r="M164"/>
  <c r="O164" s="1"/>
  <c r="M156"/>
  <c r="O156" s="1"/>
  <c r="M148"/>
  <c r="O148" s="1"/>
  <c r="M140"/>
  <c r="O140" s="1"/>
  <c r="M132"/>
  <c r="O132" s="1"/>
  <c r="M124"/>
  <c r="O124" s="1"/>
  <c r="M116"/>
  <c r="O116" s="1"/>
  <c r="M131"/>
  <c r="O131" s="1"/>
  <c r="M159"/>
  <c r="O159" s="1"/>
  <c r="M147"/>
  <c r="O147" s="1"/>
  <c r="M121"/>
  <c r="O121" s="1"/>
  <c r="M117"/>
  <c r="O117" s="1"/>
  <c r="M151"/>
  <c r="O151" s="1"/>
  <c r="M135"/>
  <c r="O135" s="1"/>
  <c r="M119"/>
  <c r="O119" s="1"/>
  <c r="M162"/>
  <c r="O162" s="1"/>
  <c r="M154"/>
  <c r="O154" s="1"/>
  <c r="M146"/>
  <c r="O146" s="1"/>
  <c r="M138"/>
  <c r="O138" s="1"/>
  <c r="M130"/>
  <c r="O130" s="1"/>
  <c r="M122"/>
  <c r="O122" s="1"/>
  <c r="M141"/>
  <c r="O141" s="1"/>
  <c r="M161"/>
  <c r="O161" s="1"/>
  <c r="M137"/>
  <c r="O137" s="1"/>
  <c r="M160"/>
  <c r="O160" s="1"/>
  <c r="M152"/>
  <c r="O152" s="1"/>
  <c r="M144"/>
  <c r="O144" s="1"/>
  <c r="M136"/>
  <c r="O136" s="1"/>
  <c r="M128"/>
  <c r="O128" s="1"/>
  <c r="M120"/>
  <c r="O120" s="1"/>
  <c r="M155"/>
  <c r="O155" s="1"/>
  <c r="M139"/>
  <c r="O139" s="1"/>
  <c r="M123"/>
  <c r="O123" s="1"/>
  <c r="M163"/>
  <c r="O163" s="1"/>
  <c r="M129"/>
  <c r="O129" s="1"/>
  <c r="M125"/>
  <c r="O125" s="1"/>
  <c r="M127"/>
  <c r="O127" s="1"/>
  <c r="M143"/>
  <c r="O143" s="1"/>
  <c r="M166"/>
  <c r="O166" s="1"/>
  <c r="M158"/>
  <c r="O158" s="1"/>
  <c r="M150"/>
  <c r="O150" s="1"/>
  <c r="M142"/>
  <c r="O142" s="1"/>
  <c r="M134"/>
  <c r="O134" s="1"/>
  <c r="M126"/>
  <c r="O126" s="1"/>
  <c r="M118"/>
  <c r="O118" s="1"/>
  <c r="M149"/>
  <c r="O149" s="1"/>
  <c r="M133"/>
  <c r="O133" s="1"/>
  <c r="M16" i="14" l="1"/>
  <c r="I28" s="1"/>
  <c r="J28" s="1"/>
  <c r="I167" i="15"/>
  <c r="G194" s="1"/>
  <c r="I77"/>
  <c r="B194" l="1"/>
  <c r="J31" i="14"/>
  <c r="J46" i="22" s="1"/>
  <c r="F16" i="16" l="1"/>
  <c r="K16" s="1"/>
  <c r="L16" s="1"/>
  <c r="J194" i="15"/>
  <c r="C7" i="16" s="1"/>
  <c r="D7" s="1"/>
  <c r="D16" s="1"/>
  <c r="F28" s="1"/>
  <c r="M16" l="1"/>
  <c r="I28" s="1"/>
  <c r="J28" s="1"/>
  <c r="G71" i="17"/>
  <c r="I71" s="1"/>
  <c r="G72"/>
  <c r="I72" s="1"/>
  <c r="G73"/>
  <c r="I73" s="1"/>
  <c r="G74"/>
  <c r="I74" s="1"/>
  <c r="G75"/>
  <c r="I75" s="1"/>
  <c r="G76"/>
  <c r="I76" s="1"/>
  <c r="G84"/>
  <c r="I84" s="1"/>
  <c r="I85" s="1"/>
  <c r="G92"/>
  <c r="I92" s="1"/>
  <c r="I93" s="1"/>
  <c r="G100"/>
  <c r="I100" s="1"/>
  <c r="I101" s="1"/>
  <c r="G108"/>
  <c r="I108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4"/>
  <c r="I174" s="1"/>
  <c r="I179" s="1"/>
  <c r="M160"/>
  <c r="O160" s="1"/>
  <c r="M144"/>
  <c r="O144" s="1"/>
  <c r="M128"/>
  <c r="O128" s="1"/>
  <c r="M159"/>
  <c r="O159" s="1"/>
  <c r="M165"/>
  <c r="O165" s="1"/>
  <c r="M164"/>
  <c r="O164" s="1"/>
  <c r="M156"/>
  <c r="O156" s="1"/>
  <c r="M148"/>
  <c r="O148" s="1"/>
  <c r="M140"/>
  <c r="O140" s="1"/>
  <c r="M132"/>
  <c r="O132" s="1"/>
  <c r="M124"/>
  <c r="O124" s="1"/>
  <c r="M116"/>
  <c r="O116" s="1"/>
  <c r="M163"/>
  <c r="O163" s="1"/>
  <c r="M121"/>
  <c r="O121" s="1"/>
  <c r="M157"/>
  <c r="O157" s="1"/>
  <c r="M149"/>
  <c r="O149" s="1"/>
  <c r="M141"/>
  <c r="O141" s="1"/>
  <c r="M117"/>
  <c r="O117" s="1"/>
  <c r="M127"/>
  <c r="O127" s="1"/>
  <c r="M155"/>
  <c r="O155" s="1"/>
  <c r="M147"/>
  <c r="O147" s="1"/>
  <c r="M139"/>
  <c r="O139" s="1"/>
  <c r="M131"/>
  <c r="O131" s="1"/>
  <c r="M162"/>
  <c r="O162" s="1"/>
  <c r="M154"/>
  <c r="O154" s="1"/>
  <c r="M146"/>
  <c r="O146" s="1"/>
  <c r="M138"/>
  <c r="O138" s="1"/>
  <c r="M130"/>
  <c r="O130" s="1"/>
  <c r="M122"/>
  <c r="O122" s="1"/>
  <c r="M161"/>
  <c r="O161" s="1"/>
  <c r="M152"/>
  <c r="O152" s="1"/>
  <c r="M136"/>
  <c r="O136" s="1"/>
  <c r="M120"/>
  <c r="O120" s="1"/>
  <c r="M123"/>
  <c r="O123" s="1"/>
  <c r="M129"/>
  <c r="O129" s="1"/>
  <c r="M153"/>
  <c r="O153" s="1"/>
  <c r="M145"/>
  <c r="O145" s="1"/>
  <c r="M137"/>
  <c r="O137" s="1"/>
  <c r="M125"/>
  <c r="O125" s="1"/>
  <c r="M119"/>
  <c r="O119" s="1"/>
  <c r="M151"/>
  <c r="O151" s="1"/>
  <c r="M143"/>
  <c r="O143" s="1"/>
  <c r="M135"/>
  <c r="O135" s="1"/>
  <c r="M166"/>
  <c r="O166" s="1"/>
  <c r="M158"/>
  <c r="O158" s="1"/>
  <c r="M150"/>
  <c r="O150" s="1"/>
  <c r="M142"/>
  <c r="O142" s="1"/>
  <c r="M134"/>
  <c r="O134" s="1"/>
  <c r="M126"/>
  <c r="O126" s="1"/>
  <c r="M118"/>
  <c r="O118" s="1"/>
  <c r="M133"/>
  <c r="O133" s="1"/>
  <c r="J31" i="16" l="1"/>
  <c r="J47" i="22" s="1"/>
  <c r="I109" i="17"/>
  <c r="I167"/>
  <c r="G194" s="1"/>
  <c r="I77"/>
  <c r="B194" s="1"/>
  <c r="F16" i="18" l="1"/>
  <c r="J194" i="17"/>
  <c r="C7" i="18" s="1"/>
  <c r="K16"/>
  <c r="L16" s="1"/>
  <c r="D7" l="1"/>
  <c r="D16" s="1"/>
  <c r="M16" s="1"/>
  <c r="I28" s="1"/>
  <c r="F28" l="1"/>
  <c r="J28" s="1"/>
  <c r="G71" i="19"/>
  <c r="I71" s="1"/>
  <c r="G72"/>
  <c r="I72" s="1"/>
  <c r="G73"/>
  <c r="I73" s="1"/>
  <c r="G74"/>
  <c r="I74" s="1"/>
  <c r="G75"/>
  <c r="I75" s="1"/>
  <c r="G76"/>
  <c r="I76" s="1"/>
  <c r="G84"/>
  <c r="I84" s="1"/>
  <c r="I85" s="1"/>
  <c r="G92"/>
  <c r="I92" s="1"/>
  <c r="I93" s="1"/>
  <c r="G100"/>
  <c r="I100"/>
  <c r="I101" s="1"/>
  <c r="G108"/>
  <c r="I108" s="1"/>
  <c r="I109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4"/>
  <c r="I174" s="1"/>
  <c r="M151"/>
  <c r="O151" s="1"/>
  <c r="M143"/>
  <c r="O143" s="1"/>
  <c r="M135"/>
  <c r="O135" s="1"/>
  <c r="M127"/>
  <c r="O127" s="1"/>
  <c r="M162"/>
  <c r="O162" s="1"/>
  <c r="M154"/>
  <c r="O154" s="1"/>
  <c r="M138"/>
  <c r="O138" s="1"/>
  <c r="M130"/>
  <c r="O130" s="1"/>
  <c r="M122"/>
  <c r="O122" s="1"/>
  <c r="M165"/>
  <c r="O165" s="1"/>
  <c r="M157"/>
  <c r="O157" s="1"/>
  <c r="M149"/>
  <c r="O149" s="1"/>
  <c r="M141"/>
  <c r="O141" s="1"/>
  <c r="M133"/>
  <c r="O133" s="1"/>
  <c r="M125"/>
  <c r="O125" s="1"/>
  <c r="M117"/>
  <c r="O117" s="1"/>
  <c r="M160"/>
  <c r="O160" s="1"/>
  <c r="M152"/>
  <c r="O152" s="1"/>
  <c r="M144"/>
  <c r="O144" s="1"/>
  <c r="M136"/>
  <c r="O136" s="1"/>
  <c r="M128"/>
  <c r="O128" s="1"/>
  <c r="M120"/>
  <c r="O120" s="1"/>
  <c r="M155"/>
  <c r="O155" s="1"/>
  <c r="M131"/>
  <c r="O131" s="1"/>
  <c r="M166"/>
  <c r="O166" s="1"/>
  <c r="M158"/>
  <c r="O158" s="1"/>
  <c r="M150"/>
  <c r="O150" s="1"/>
  <c r="M142"/>
  <c r="O142" s="1"/>
  <c r="M134"/>
  <c r="O134" s="1"/>
  <c r="M126"/>
  <c r="O126" s="1"/>
  <c r="M118"/>
  <c r="O118" s="1"/>
  <c r="M163"/>
  <c r="O163" s="1"/>
  <c r="M147"/>
  <c r="O147" s="1"/>
  <c r="M139"/>
  <c r="O139" s="1"/>
  <c r="M123"/>
  <c r="O123" s="1"/>
  <c r="M161"/>
  <c r="O161" s="1"/>
  <c r="M153"/>
  <c r="O153" s="1"/>
  <c r="M145"/>
  <c r="O145" s="1"/>
  <c r="M137"/>
  <c r="O137" s="1"/>
  <c r="M129"/>
  <c r="O129" s="1"/>
  <c r="M121"/>
  <c r="O121" s="1"/>
  <c r="M164"/>
  <c r="O164" s="1"/>
  <c r="M156"/>
  <c r="O156" s="1"/>
  <c r="M148"/>
  <c r="O148" s="1"/>
  <c r="M140"/>
  <c r="O140" s="1"/>
  <c r="M132"/>
  <c r="O132" s="1"/>
  <c r="M124"/>
  <c r="O124" s="1"/>
  <c r="M116"/>
  <c r="O116" s="1"/>
  <c r="M159"/>
  <c r="O159" s="1"/>
  <c r="M119"/>
  <c r="O119" s="1"/>
  <c r="M146"/>
  <c r="O146" s="1"/>
  <c r="I179" l="1"/>
  <c r="J31" i="18"/>
  <c r="J48" i="22" s="1"/>
  <c r="I167" i="19"/>
  <c r="G194" s="1"/>
  <c r="I77"/>
  <c r="B194" s="1"/>
  <c r="F16" i="20" l="1"/>
  <c r="J194" i="19"/>
  <c r="C7" i="20" s="1"/>
  <c r="D7" s="1"/>
  <c r="D16" s="1"/>
  <c r="K16"/>
  <c r="L16" s="1"/>
  <c r="M16" l="1"/>
  <c r="I28" s="1"/>
  <c r="F28"/>
  <c r="J28" l="1"/>
  <c r="G71" i="21"/>
  <c r="I71" s="1"/>
  <c r="G72"/>
  <c r="I72" s="1"/>
  <c r="G73"/>
  <c r="I73" s="1"/>
  <c r="G74"/>
  <c r="I74" s="1"/>
  <c r="G75"/>
  <c r="I75" s="1"/>
  <c r="G76"/>
  <c r="I76" s="1"/>
  <c r="G84"/>
  <c r="I84" s="1"/>
  <c r="I85" s="1"/>
  <c r="C194" s="1"/>
  <c r="G16" i="22" s="1"/>
  <c r="G92" i="21"/>
  <c r="I92" s="1"/>
  <c r="I93" s="1"/>
  <c r="G100"/>
  <c r="I100" s="1"/>
  <c r="I101" s="1"/>
  <c r="G108"/>
  <c r="I108" s="1"/>
  <c r="I109" s="1"/>
  <c r="G116"/>
  <c r="I116" s="1"/>
  <c r="G117"/>
  <c r="I117" s="1"/>
  <c r="G118"/>
  <c r="I118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74"/>
  <c r="I174" s="1"/>
  <c r="I179" s="1"/>
  <c r="M162"/>
  <c r="O162" s="1"/>
  <c r="M138"/>
  <c r="O138" s="1"/>
  <c r="M155"/>
  <c r="O155" s="1"/>
  <c r="M139"/>
  <c r="O139" s="1"/>
  <c r="M130"/>
  <c r="O130" s="1"/>
  <c r="M164"/>
  <c r="O164" s="1"/>
  <c r="M156"/>
  <c r="O156" s="1"/>
  <c r="M148"/>
  <c r="O148" s="1"/>
  <c r="M140"/>
  <c r="O140" s="1"/>
  <c r="M132"/>
  <c r="O132" s="1"/>
  <c r="M124"/>
  <c r="O124" s="1"/>
  <c r="M116"/>
  <c r="O116" s="1"/>
  <c r="M163"/>
  <c r="O163" s="1"/>
  <c r="M131"/>
  <c r="O131" s="1"/>
  <c r="M146"/>
  <c r="O146" s="1"/>
  <c r="M166"/>
  <c r="O166" s="1"/>
  <c r="M165"/>
  <c r="O165" s="1"/>
  <c r="M157"/>
  <c r="O157" s="1"/>
  <c r="M149"/>
  <c r="O149" s="1"/>
  <c r="M141"/>
  <c r="O141" s="1"/>
  <c r="M133"/>
  <c r="O133" s="1"/>
  <c r="M125"/>
  <c r="O125" s="1"/>
  <c r="M117"/>
  <c r="O117" s="1"/>
  <c r="M127"/>
  <c r="O127" s="1"/>
  <c r="M151"/>
  <c r="O151" s="1"/>
  <c r="M119"/>
  <c r="O119" s="1"/>
  <c r="M158"/>
  <c r="O158" s="1"/>
  <c r="M118"/>
  <c r="O118" s="1"/>
  <c r="M154"/>
  <c r="O154" s="1"/>
  <c r="M150"/>
  <c r="O150" s="1"/>
  <c r="M126"/>
  <c r="O126" s="1"/>
  <c r="M147"/>
  <c r="O147" s="1"/>
  <c r="M142"/>
  <c r="O142" s="1"/>
  <c r="M160"/>
  <c r="O160" s="1"/>
  <c r="M152"/>
  <c r="O152" s="1"/>
  <c r="M144"/>
  <c r="O144" s="1"/>
  <c r="M136"/>
  <c r="O136" s="1"/>
  <c r="M128"/>
  <c r="O128" s="1"/>
  <c r="M120"/>
  <c r="O120" s="1"/>
  <c r="M123"/>
  <c r="O123" s="1"/>
  <c r="M122"/>
  <c r="O122" s="1"/>
  <c r="M134"/>
  <c r="O134" s="1"/>
  <c r="M161"/>
  <c r="O161" s="1"/>
  <c r="M153"/>
  <c r="O153" s="1"/>
  <c r="M145"/>
  <c r="O145" s="1"/>
  <c r="M137"/>
  <c r="O137" s="1"/>
  <c r="M129"/>
  <c r="O129" s="1"/>
  <c r="M121"/>
  <c r="O121" s="1"/>
  <c r="M135"/>
  <c r="O135" s="1"/>
  <c r="M159"/>
  <c r="O159" s="1"/>
  <c r="M143"/>
  <c r="O143" s="1"/>
  <c r="J31" i="20" l="1"/>
  <c r="J49" i="22" s="1"/>
  <c r="I77" i="21"/>
  <c r="I167"/>
  <c r="G194" s="1"/>
  <c r="B194" l="1"/>
  <c r="F16" i="22" l="1"/>
  <c r="K16" s="1"/>
  <c r="L16" s="1"/>
  <c r="J194" i="21"/>
  <c r="C7" i="22" s="1"/>
  <c r="D7" s="1"/>
  <c r="D16" s="1"/>
  <c r="F28" s="1"/>
  <c r="M16" l="1"/>
  <c r="I28" s="1"/>
  <c r="J28" s="1"/>
  <c r="K16" i="4"/>
  <c r="L16" s="1"/>
  <c r="D7"/>
  <c r="D16" s="1"/>
  <c r="H47" i="1"/>
  <c r="F65" s="1"/>
  <c r="H65" s="1"/>
  <c r="B7" i="2" s="1"/>
  <c r="G75" i="1"/>
  <c r="I75" s="1"/>
  <c r="G76"/>
  <c r="I76" s="1"/>
  <c r="G77"/>
  <c r="I77" s="1"/>
  <c r="G78"/>
  <c r="I78" s="1"/>
  <c r="G79"/>
  <c r="I79" s="1"/>
  <c r="G80"/>
  <c r="I80" s="1"/>
  <c r="G88"/>
  <c r="I88" s="1"/>
  <c r="I89" s="1"/>
  <c r="C198" s="1"/>
  <c r="G16" i="2" s="1"/>
  <c r="G96" i="1"/>
  <c r="I96" s="1"/>
  <c r="I97" s="1"/>
  <c r="D198" s="1"/>
  <c r="G104"/>
  <c r="I104" s="1"/>
  <c r="I105" s="1"/>
  <c r="E198" s="1"/>
  <c r="G112"/>
  <c r="I112" s="1"/>
  <c r="I113" s="1"/>
  <c r="F198" s="1"/>
  <c r="G120"/>
  <c r="I120" s="1"/>
  <c r="G121"/>
  <c r="I121" s="1"/>
  <c r="G123"/>
  <c r="I123" s="1"/>
  <c r="G124"/>
  <c r="I124" s="1"/>
  <c r="G125"/>
  <c r="I125" s="1"/>
  <c r="G126"/>
  <c r="I126" s="1"/>
  <c r="G127"/>
  <c r="I127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67"/>
  <c r="I167" s="1"/>
  <c r="G168"/>
  <c r="I168" s="1"/>
  <c r="G169"/>
  <c r="I169" s="1"/>
  <c r="G170"/>
  <c r="I170" s="1"/>
  <c r="G178"/>
  <c r="I178" s="1"/>
  <c r="M169"/>
  <c r="O169" s="1"/>
  <c r="M145"/>
  <c r="O145" s="1"/>
  <c r="M130"/>
  <c r="O130" s="1"/>
  <c r="M160"/>
  <c r="O160" s="1"/>
  <c r="M155"/>
  <c r="O155" s="1"/>
  <c r="M147"/>
  <c r="O147" s="1"/>
  <c r="M132"/>
  <c r="O132" s="1"/>
  <c r="M123"/>
  <c r="O123" s="1"/>
  <c r="M170"/>
  <c r="O170" s="1"/>
  <c r="M162"/>
  <c r="O162" s="1"/>
  <c r="M154"/>
  <c r="O154" s="1"/>
  <c r="M146"/>
  <c r="O146" s="1"/>
  <c r="M131"/>
  <c r="O131" s="1"/>
  <c r="M121"/>
  <c r="M165"/>
  <c r="O165" s="1"/>
  <c r="M157"/>
  <c r="O157" s="1"/>
  <c r="M149"/>
  <c r="O149" s="1"/>
  <c r="M142"/>
  <c r="O142" s="1"/>
  <c r="M134"/>
  <c r="O134" s="1"/>
  <c r="M125"/>
  <c r="O125" s="1"/>
  <c r="M164"/>
  <c r="O164" s="1"/>
  <c r="M156"/>
  <c r="O156" s="1"/>
  <c r="M148"/>
  <c r="O148" s="1"/>
  <c r="M141"/>
  <c r="O141" s="1"/>
  <c r="M133"/>
  <c r="O133" s="1"/>
  <c r="M124"/>
  <c r="O124" s="1"/>
  <c r="M167"/>
  <c r="O167" s="1"/>
  <c r="M159"/>
  <c r="O159" s="1"/>
  <c r="M151"/>
  <c r="O151" s="1"/>
  <c r="M144"/>
  <c r="O144" s="1"/>
  <c r="M136"/>
  <c r="O136" s="1"/>
  <c r="M127"/>
  <c r="O127" s="1"/>
  <c r="M166"/>
  <c r="O166" s="1"/>
  <c r="M158"/>
  <c r="O158" s="1"/>
  <c r="M150"/>
  <c r="O150" s="1"/>
  <c r="M143"/>
  <c r="O143" s="1"/>
  <c r="M135"/>
  <c r="O135" s="1"/>
  <c r="M126"/>
  <c r="O126" s="1"/>
  <c r="M161"/>
  <c r="O161" s="1"/>
  <c r="M152"/>
  <c r="O152" s="1"/>
  <c r="M137"/>
  <c r="O137" s="1"/>
  <c r="M163"/>
  <c r="O163" s="1"/>
  <c r="M140"/>
  <c r="O140" s="1"/>
  <c r="M153"/>
  <c r="O153" s="1"/>
  <c r="M138"/>
  <c r="O138" s="1"/>
  <c r="M168"/>
  <c r="O168" s="1"/>
  <c r="M129"/>
  <c r="O129" s="1"/>
  <c r="M139"/>
  <c r="O139" s="1"/>
  <c r="E46"/>
  <c r="J31" i="22" l="1"/>
  <c r="J50" s="1"/>
  <c r="I183" i="1"/>
  <c r="H198" s="1"/>
  <c r="O121"/>
  <c r="O171" s="1"/>
  <c r="M171"/>
  <c r="I171"/>
  <c r="G198" s="1"/>
  <c r="I81"/>
  <c r="B198" s="1"/>
  <c r="M16" i="4"/>
  <c r="I28" s="1"/>
  <c r="F28"/>
  <c r="M167" i="3"/>
  <c r="O167" s="1"/>
  <c r="M151"/>
  <c r="O151" s="1"/>
  <c r="M135"/>
  <c r="O135" s="1"/>
  <c r="M160"/>
  <c r="O160" s="1"/>
  <c r="M126"/>
  <c r="O126" s="1"/>
  <c r="M168"/>
  <c r="O168" s="1"/>
  <c r="M144"/>
  <c r="O144" s="1"/>
  <c r="M128"/>
  <c r="O128" s="1"/>
  <c r="M169"/>
  <c r="O169" s="1"/>
  <c r="M161"/>
  <c r="O161" s="1"/>
  <c r="M153"/>
  <c r="O153" s="1"/>
  <c r="M145"/>
  <c r="O145" s="1"/>
  <c r="M137"/>
  <c r="O137" s="1"/>
  <c r="M129"/>
  <c r="O129" s="1"/>
  <c r="M121"/>
  <c r="O121" s="1"/>
  <c r="M146"/>
  <c r="O146" s="1"/>
  <c r="M130"/>
  <c r="O130" s="1"/>
  <c r="M170"/>
  <c r="O170" s="1"/>
  <c r="M162"/>
  <c r="O162" s="1"/>
  <c r="M148"/>
  <c r="O148" s="1"/>
  <c r="M132"/>
  <c r="O132" s="1"/>
  <c r="M163"/>
  <c r="O163" s="1"/>
  <c r="M155"/>
  <c r="O155" s="1"/>
  <c r="M147"/>
  <c r="O147" s="1"/>
  <c r="M139"/>
  <c r="O139" s="1"/>
  <c r="M131"/>
  <c r="O131" s="1"/>
  <c r="M123"/>
  <c r="O123" s="1"/>
  <c r="M150"/>
  <c r="O150" s="1"/>
  <c r="M134"/>
  <c r="O134" s="1"/>
  <c r="M164"/>
  <c r="O164" s="1"/>
  <c r="M152"/>
  <c r="O152" s="1"/>
  <c r="M136"/>
  <c r="O136" s="1"/>
  <c r="M120"/>
  <c r="O120" s="1"/>
  <c r="M159"/>
  <c r="O159" s="1"/>
  <c r="M143"/>
  <c r="O143" s="1"/>
  <c r="M127"/>
  <c r="O127" s="1"/>
  <c r="M142"/>
  <c r="O142" s="1"/>
  <c r="M158"/>
  <c r="O158" s="1"/>
  <c r="M165"/>
  <c r="O165" s="1"/>
  <c r="M157"/>
  <c r="O157" s="1"/>
  <c r="M149"/>
  <c r="O149" s="1"/>
  <c r="M141"/>
  <c r="O141" s="1"/>
  <c r="M133"/>
  <c r="O133" s="1"/>
  <c r="M125"/>
  <c r="O125" s="1"/>
  <c r="M154"/>
  <c r="O154" s="1"/>
  <c r="M138"/>
  <c r="O138" s="1"/>
  <c r="M122"/>
  <c r="O122" s="1"/>
  <c r="M166"/>
  <c r="O166" s="1"/>
  <c r="M156"/>
  <c r="O156" s="1"/>
  <c r="M140"/>
  <c r="O140" s="1"/>
  <c r="M124"/>
  <c r="O124" s="1"/>
  <c r="F16" i="2" l="1"/>
  <c r="J198" i="1"/>
  <c r="C7" i="2" s="1"/>
  <c r="D7" s="1"/>
  <c r="D16" s="1"/>
  <c r="K16"/>
  <c r="L16" s="1"/>
  <c r="J28" i="4"/>
  <c r="J31" l="1"/>
  <c r="J41" i="22" s="1"/>
  <c r="M16" i="2"/>
  <c r="I28" s="1"/>
  <c r="F28"/>
  <c r="G74" i="5"/>
  <c r="I74" s="1"/>
  <c r="G75"/>
  <c r="I75" s="1"/>
  <c r="G76"/>
  <c r="I76" s="1"/>
  <c r="G77"/>
  <c r="I77" s="1"/>
  <c r="G78"/>
  <c r="I78" s="1"/>
  <c r="G79"/>
  <c r="I79" s="1"/>
  <c r="G87"/>
  <c r="I87" s="1"/>
  <c r="I88" s="1"/>
  <c r="G95"/>
  <c r="I95" s="1"/>
  <c r="I96" s="1"/>
  <c r="G103"/>
  <c r="I103" s="1"/>
  <c r="I104" s="1"/>
  <c r="G111"/>
  <c r="I111" s="1"/>
  <c r="I112" s="1"/>
  <c r="G119"/>
  <c r="I119" s="1"/>
  <c r="G120"/>
  <c r="I120" s="1"/>
  <c r="G121"/>
  <c r="I121" s="1"/>
  <c r="G122"/>
  <c r="I122" s="1"/>
  <c r="G123"/>
  <c r="I123" s="1"/>
  <c r="G124"/>
  <c r="I124" s="1"/>
  <c r="G125"/>
  <c r="I125" s="1"/>
  <c r="G126"/>
  <c r="I126" s="1"/>
  <c r="G127"/>
  <c r="I127" s="1"/>
  <c r="G128"/>
  <c r="I128" s="1"/>
  <c r="G129"/>
  <c r="I129" s="1"/>
  <c r="G130"/>
  <c r="I130" s="1"/>
  <c r="G131"/>
  <c r="I131" s="1"/>
  <c r="G132"/>
  <c r="I132" s="1"/>
  <c r="G133"/>
  <c r="I133" s="1"/>
  <c r="G134"/>
  <c r="I134" s="1"/>
  <c r="G135"/>
  <c r="I135" s="1"/>
  <c r="G136"/>
  <c r="I136" s="1"/>
  <c r="G137"/>
  <c r="I137" s="1"/>
  <c r="G138"/>
  <c r="I138" s="1"/>
  <c r="G139"/>
  <c r="I139" s="1"/>
  <c r="G140"/>
  <c r="I140" s="1"/>
  <c r="G141"/>
  <c r="I141" s="1"/>
  <c r="G142"/>
  <c r="I142" s="1"/>
  <c r="G143"/>
  <c r="I143" s="1"/>
  <c r="G144"/>
  <c r="I144" s="1"/>
  <c r="G145"/>
  <c r="I145" s="1"/>
  <c r="G146"/>
  <c r="I146" s="1"/>
  <c r="G147"/>
  <c r="I147" s="1"/>
  <c r="G148"/>
  <c r="I148" s="1"/>
  <c r="G149"/>
  <c r="I149" s="1"/>
  <c r="G150"/>
  <c r="I150" s="1"/>
  <c r="G151"/>
  <c r="I151" s="1"/>
  <c r="G152"/>
  <c r="I152" s="1"/>
  <c r="G153"/>
  <c r="I153" s="1"/>
  <c r="G154"/>
  <c r="I154" s="1"/>
  <c r="G155"/>
  <c r="I155" s="1"/>
  <c r="G156"/>
  <c r="I156" s="1"/>
  <c r="G157"/>
  <c r="I157" s="1"/>
  <c r="G158"/>
  <c r="I158" s="1"/>
  <c r="G159"/>
  <c r="I159" s="1"/>
  <c r="G160"/>
  <c r="I160" s="1"/>
  <c r="G161"/>
  <c r="I161" s="1"/>
  <c r="G162"/>
  <c r="I162" s="1"/>
  <c r="G163"/>
  <c r="I163" s="1"/>
  <c r="G164"/>
  <c r="I164" s="1"/>
  <c r="G165"/>
  <c r="I165" s="1"/>
  <c r="G166"/>
  <c r="I166" s="1"/>
  <c r="G167"/>
  <c r="I167" s="1"/>
  <c r="G168"/>
  <c r="I168" s="1"/>
  <c r="G169"/>
  <c r="I169" s="1"/>
  <c r="G177"/>
  <c r="I177" s="1"/>
  <c r="M120"/>
  <c r="O120" s="1"/>
  <c r="M119"/>
  <c r="O119" s="1"/>
  <c r="I182" l="1"/>
  <c r="J28" i="2"/>
  <c r="I170" i="5"/>
  <c r="G197" s="1"/>
  <c r="I80"/>
  <c r="B197" s="1"/>
  <c r="F16" i="6" s="1"/>
  <c r="O28" i="2" l="1"/>
  <c r="J31"/>
  <c r="J40" i="22" s="1"/>
  <c r="K16" i="6"/>
  <c r="L16" s="1"/>
  <c r="J197" i="5" l="1"/>
  <c r="C7" i="6" s="1"/>
  <c r="D7" s="1"/>
  <c r="D16" s="1"/>
  <c r="M16" s="1"/>
  <c r="I28" s="1"/>
  <c r="F28" l="1"/>
  <c r="J28" s="1"/>
  <c r="J31" l="1"/>
  <c r="J42" i="22" s="1"/>
  <c r="J51" s="1"/>
  <c r="J58" s="1"/>
  <c r="M169" i="5"/>
  <c r="O169" s="1"/>
  <c r="M167"/>
  <c r="O167" s="1"/>
  <c r="M165"/>
  <c r="O165" s="1"/>
  <c r="M163"/>
  <c r="O163" s="1"/>
  <c r="M161"/>
  <c r="O161" s="1"/>
  <c r="M159"/>
  <c r="O159" s="1"/>
  <c r="M157"/>
  <c r="O157" s="1"/>
  <c r="M155"/>
  <c r="O155" s="1"/>
  <c r="M153"/>
  <c r="O153" s="1"/>
  <c r="M151"/>
  <c r="O151" s="1"/>
  <c r="M149"/>
  <c r="O149" s="1"/>
  <c r="M147"/>
  <c r="O147" s="1"/>
  <c r="M145"/>
  <c r="O145" s="1"/>
  <c r="M143"/>
  <c r="O143" s="1"/>
  <c r="M141"/>
  <c r="O141" s="1"/>
  <c r="M139"/>
  <c r="O139" s="1"/>
  <c r="M137"/>
  <c r="O137" s="1"/>
  <c r="M135"/>
  <c r="O135" s="1"/>
  <c r="M133"/>
  <c r="O133" s="1"/>
  <c r="M131"/>
  <c r="O131" s="1"/>
  <c r="M129"/>
  <c r="O129" s="1"/>
  <c r="M127"/>
  <c r="O127" s="1"/>
  <c r="M125"/>
  <c r="O125" s="1"/>
  <c r="M122"/>
  <c r="O122" s="1"/>
  <c r="M121"/>
  <c r="O121" s="1"/>
  <c r="M168"/>
  <c r="O168" s="1"/>
  <c r="M166"/>
  <c r="O166" s="1"/>
  <c r="M164"/>
  <c r="O164" s="1"/>
  <c r="M162"/>
  <c r="O162" s="1"/>
  <c r="M160"/>
  <c r="O160" s="1"/>
  <c r="M158"/>
  <c r="O158" s="1"/>
  <c r="M156"/>
  <c r="O156" s="1"/>
  <c r="M154"/>
  <c r="O154" s="1"/>
  <c r="M152"/>
  <c r="O152" s="1"/>
  <c r="M150"/>
  <c r="O150" s="1"/>
  <c r="M148"/>
  <c r="O148" s="1"/>
  <c r="M146"/>
  <c r="O146" s="1"/>
  <c r="M144"/>
  <c r="O144" s="1"/>
  <c r="M142"/>
  <c r="O142" s="1"/>
  <c r="M140"/>
  <c r="O140" s="1"/>
  <c r="M138"/>
  <c r="O138" s="1"/>
  <c r="M136"/>
  <c r="O136" s="1"/>
  <c r="M134"/>
  <c r="O134" s="1"/>
  <c r="M132"/>
  <c r="O132" s="1"/>
  <c r="M130"/>
  <c r="O130" s="1"/>
  <c r="M128"/>
  <c r="O128" s="1"/>
  <c r="M126"/>
  <c r="O126" s="1"/>
  <c r="M124"/>
  <c r="O124" s="1"/>
  <c r="M123"/>
  <c r="O123" s="1"/>
  <c r="M56" i="22" l="1"/>
  <c r="K66"/>
</calcChain>
</file>

<file path=xl/sharedStrings.xml><?xml version="1.0" encoding="utf-8"?>
<sst xmlns="http://schemas.openxmlformats.org/spreadsheetml/2006/main" count="4269" uniqueCount="246">
  <si>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</si>
  <si>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</si>
  <si>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</si>
  <si>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</si>
  <si>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</si>
  <si>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</si>
  <si>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</si>
  <si>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</si>
  <si>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</si>
  <si>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</si>
  <si>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</si>
  <si>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</si>
  <si>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</si>
  <si>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</si>
  <si>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</si>
  <si>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</si>
  <si>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</si>
  <si>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</si>
  <si>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</si>
  <si>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</si>
  <si>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</si>
  <si>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</si>
  <si>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</si>
  <si>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</si>
  <si>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</si>
  <si>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</si>
  <si>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</si>
  <si>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</si>
  <si>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</si>
  <si>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</si>
  <si>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</si>
  <si>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</si>
  <si>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</si>
  <si>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</si>
  <si>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</si>
  <si>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</si>
  <si>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</si>
  <si>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</si>
  <si>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</si>
  <si>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</si>
  <si>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</si>
  <si>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</si>
  <si>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</si>
  <si>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</si>
  <si>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</si>
  <si>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</si>
  <si>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</si>
  <si>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Ккал</t>
  </si>
  <si>
    <t>м3</t>
  </si>
  <si>
    <t>Горячее водоснабжение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</si>
  <si>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</si>
  <si>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</si>
  <si>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</si>
  <si>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</si>
  <si>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</si>
  <si>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</si>
  <si>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</si>
  <si>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</si>
  <si>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</si>
  <si>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</si>
  <si>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</si>
  <si>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</si>
  <si>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</si>
  <si>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</si>
  <si>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</si>
  <si>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</si>
  <si>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</si>
  <si>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</si>
  <si>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</si>
  <si>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</si>
  <si>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</si>
  <si>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</si>
  <si>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</si>
  <si>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</si>
  <si>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</si>
  <si>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</si>
  <si>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</si>
  <si>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</si>
  <si>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</si>
  <si>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</si>
  <si>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</si>
  <si>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</si>
  <si>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</si>
  <si>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</si>
  <si>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</si>
  <si>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</si>
  <si>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</si>
  <si>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</si>
  <si>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</si>
  <si>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</si>
  <si>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</si>
  <si>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</si>
  <si>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</si>
  <si>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</si>
  <si>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</si>
  <si>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</si>
  <si>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</si>
  <si>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</si>
  <si>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</si>
  <si>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</si>
  <si>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</si>
  <si>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</si>
  <si>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</si>
  <si>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</si>
  <si>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</si>
  <si>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</si>
  <si>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</si>
  <si>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</si>
  <si>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</si>
  <si>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 xml:space="preserve">Газ </t>
  </si>
  <si>
    <t>директор</t>
  </si>
  <si>
    <t>руб.</t>
  </si>
  <si>
    <t>заместитель директора по учебно-воспитательной работе</t>
  </si>
  <si>
    <t>ведущий экономист</t>
  </si>
  <si>
    <t>водитель</t>
  </si>
  <si>
    <t>истопник</t>
  </si>
  <si>
    <t>заведующий хозяйством</t>
  </si>
  <si>
    <t>заведующий костюмерной</t>
  </si>
  <si>
    <t>кладовщик</t>
  </si>
  <si>
    <t>дворник</t>
  </si>
  <si>
    <t>столяр</t>
  </si>
  <si>
    <t>настройщик пианино и роялей</t>
  </si>
  <si>
    <t>начальник отдела кадров</t>
  </si>
  <si>
    <t>архивариус</t>
  </si>
  <si>
    <t>главный библиотекарь</t>
  </si>
  <si>
    <t>библиотекарь</t>
  </si>
  <si>
    <t>зав. заочным отделением</t>
  </si>
  <si>
    <t>тьютор</t>
  </si>
  <si>
    <t>лаборант</t>
  </si>
  <si>
    <t>диспетчер учебной части</t>
  </si>
  <si>
    <t>секретарь учебной части</t>
  </si>
  <si>
    <t>педагог-психолог</t>
  </si>
  <si>
    <t>инженер по оборудованию 2 кат.</t>
  </si>
  <si>
    <t>звукооператор</t>
  </si>
  <si>
    <t>заведующий общежитием</t>
  </si>
  <si>
    <t>воспитатель</t>
  </si>
  <si>
    <t>дежурный по общежитию</t>
  </si>
  <si>
    <t>Фонд оплаты труда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</si>
  <si>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
53.02.02 Музыкальное искусство эстрады (по видам)</t>
  </si>
  <si>
    <t>количество студентов за отчетный год;</t>
  </si>
  <si>
    <t>Музыкальное искусство эстрады</t>
  </si>
  <si>
    <t>-</t>
  </si>
  <si>
    <t>53.02.02 Музыкальное искусство эстрады (по видам)</t>
  </si>
  <si>
    <t>возмещение проезда детей-сирот</t>
  </si>
  <si>
    <t>Инструментальное испольнительство</t>
  </si>
  <si>
    <t>Вокальное искусство</t>
  </si>
  <si>
    <t>53.02.04 Вокальное искусство</t>
  </si>
  <si>
    <t>Сольное и хоровое народное пение</t>
  </si>
  <si>
    <t>53.02.05 Сольное и хоровое народное пение</t>
  </si>
  <si>
    <t>Хоровое  дирижирование</t>
  </si>
  <si>
    <t>53.02.06 Хоровое дирижирование</t>
  </si>
  <si>
    <t>Теория музыки</t>
  </si>
  <si>
    <t>53.02.07 Теория музыки</t>
  </si>
  <si>
    <t>Музыкальное звукооператорское мастерство</t>
  </si>
  <si>
    <t>53.02.08 Музыкальное звукооператорское мастерство</t>
  </si>
  <si>
    <t>Народное художественное творчество</t>
  </si>
  <si>
    <t>51.02.01 Народное художественное творчество</t>
  </si>
  <si>
    <t>Социально-культурная деятельность</t>
  </si>
  <si>
    <t>51.02.02 Социально-культурная деятельность (по видам)</t>
  </si>
  <si>
    <t>Декоративно-прикладное искусство и народные промыслы</t>
  </si>
  <si>
    <t>54.02.02 Декоративно-прикладное искусство и народные промыслы (по видам)</t>
  </si>
  <si>
    <t>Библиотековедение</t>
  </si>
  <si>
    <t>51.02.03 Библиотековедение</t>
  </si>
  <si>
    <t>гкал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</si>
  <si>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 
53.02.03 Инструментальное исполнительство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</si>
  <si>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
53.02.04 Вокальное искусство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</si>
  <si>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
53.02.05 Сольное и хоровое народное пение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</si>
  <si>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
53.02.06 Хоровое дирижирование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</si>
  <si>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
53.02.07 Теория музыки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</si>
  <si>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
53.02.08 Музыкальное звукооператорское мастерство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</si>
  <si>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
53.02.01 Народное художественное творчество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</si>
  <si>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
51.02.02 Социально-культурная деятельность (по видам)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</si>
  <si>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
54.02.02 Декоративно-прикладное искусство и народные промыслы (по видам)</t>
  </si>
  <si>
    <t>Реализация основных профессиональных образовательных программ среднего профессионального образования – 
программ подготовки специалистов среднего звена на базе основного общего образования
51.02.03 Библиотековедение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</si>
  <si>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1680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</si>
  <si>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53.02.02 Музыкальное искусство эстрады
(по видам)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</si>
  <si>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 xml:space="preserve">1680 </t>
    </r>
    <r>
      <rPr>
        <sz val="12"/>
        <color theme="1"/>
        <rFont val="Times New Roman"/>
        <family val="1"/>
        <charset val="204"/>
      </rPr>
      <t>Рабочие часы в году</t>
    </r>
  </si>
  <si>
    <t>Наименование ресурса
(штатной единицы)</t>
  </si>
  <si>
    <t>53.02.03 Инструментальное исполнительство (по видам)</t>
  </si>
  <si>
    <t>53.02.03 Инструментальное исполнительство
(по видам)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</si>
  <si>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720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</si>
  <si>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</si>
  <si>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</si>
  <si>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</si>
  <si>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Итого по специальностям:</t>
  </si>
  <si>
    <t>Итого по госзаданию:</t>
  </si>
  <si>
    <t>Сумма госзадания</t>
  </si>
  <si>
    <t>перебор</t>
  </si>
  <si>
    <t>общее полезное время использования имущественного комплекса;</t>
  </si>
  <si>
    <t>Утверждаю</t>
  </si>
  <si>
    <t>Т.В. Курдова</t>
  </si>
  <si>
    <t>Расчет нормативных затрат ГБП ОУ «Пензенский колледж искусств»</t>
  </si>
  <si>
    <t>Расчет нормативных затрат ГБПОУ «Пензенский колледж искусств»</t>
  </si>
  <si>
    <t>Возмещение проезда детей-сирот</t>
  </si>
  <si>
    <t xml:space="preserve">Коэффициент выравнивания
</t>
  </si>
  <si>
    <t>Итого субсидия на выполнение государственного задания:</t>
  </si>
  <si>
    <t>Расчет стоимости государственного задания</t>
  </si>
  <si>
    <t>Министр
культуры и туризма
Пензенской области</t>
  </si>
  <si>
    <t>медосмор сотрудников</t>
  </si>
  <si>
    <t>заместитель директора по финансово-хозяйственной деятельности</t>
  </si>
  <si>
    <t>главный инженер</t>
  </si>
  <si>
    <t>специалист по кадрам 1 категории</t>
  </si>
  <si>
    <t>секретарь руководителя</t>
  </si>
  <si>
    <t>юрист 1 категории</t>
  </si>
  <si>
    <t>экономист 1 категории</t>
  </si>
  <si>
    <t>начальник хоз. отдела</t>
  </si>
  <si>
    <t>уборщик служебных помещений</t>
  </si>
  <si>
    <t>начальник отделения</t>
  </si>
  <si>
    <t>специалист по уч.-метод. работе</t>
  </si>
  <si>
    <t xml:space="preserve">методист </t>
  </si>
  <si>
    <t>специалист по связ. с обществен.</t>
  </si>
  <si>
    <t>начальник уч.-вспом. отдела</t>
  </si>
  <si>
    <t>программист 1 категории</t>
  </si>
  <si>
    <t>начальник отдела по без. экспл. здан.и  сооруж.</t>
  </si>
  <si>
    <t>специалист по охране труда</t>
  </si>
  <si>
    <t>э/монтёр по рем. и обсл. э/обор.</t>
  </si>
  <si>
    <t>рабочий по ком. обс. и рем. зданий</t>
  </si>
  <si>
    <t>инженер-энергетик 1 кат.</t>
  </si>
  <si>
    <t>администратор  концертного зала</t>
  </si>
  <si>
    <t>аттестация рабочих мест</t>
  </si>
  <si>
    <t>Основной персонал</t>
  </si>
  <si>
    <t>Административный персонал</t>
  </si>
  <si>
    <t>контрактный управляющий</t>
  </si>
  <si>
    <t>ст. мастер газовой котельной</t>
  </si>
  <si>
    <t>профилактические противопожарные мероприятия</t>
  </si>
  <si>
    <t>Подготовительные работы к отопительному сезону</t>
  </si>
  <si>
    <t>« ___ »   ________________   2018 года</t>
  </si>
  <si>
    <t>охрана</t>
  </si>
  <si>
    <t>услуги охрана</t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</si>
  <si>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2019</t>
    </r>
    <r>
      <rPr>
        <sz val="12"/>
        <color theme="1"/>
        <rFont val="Times New Roman"/>
        <family val="1"/>
        <charset val="204"/>
      </rPr>
      <t xml:space="preserve"> год (либо берется заработная плата по наиболее эффективному учреждению);</t>
    </r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</si>
  <si>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20189</t>
    </r>
    <r>
      <rPr>
        <sz val="12"/>
        <color theme="1"/>
        <rFont val="Times New Roman"/>
        <family val="1"/>
        <charset val="204"/>
      </rPr>
      <t>год (либо берется заработная плата по наиболее эффективному учреждению);</t>
    </r>
  </si>
  <si>
    <t>делопроизводитель</t>
  </si>
  <si>
    <t>дежурный</t>
  </si>
  <si>
    <t xml:space="preserve">сантехник </t>
  </si>
  <si>
    <t>4. Затраты на формирование в установленном порядке резерва на полное восстановление состава объектов особо ценного движимого имущества, используемого в процессе оказания государственной услуги</t>
  </si>
  <si>
    <t>4. Основные средства и нематериальные активы, амортизируемые в процессе оказания услуги, с учетом срока их полезного использования в случае, если указанные затраты в соответствии с общими требованиями не включены в состав затрат, предусмотренных подпунктом 2 настоящего расчета</t>
  </si>
  <si>
    <t>5. Базовый норматив затрат, непосредственно связанных с оказанием государственной услуги</t>
  </si>
  <si>
    <t>2.8. Затраты на формирование в установленном порядке резерва на полное восстановление состава объектов особо ценного движимого имущества, необходимого для общехозяйственных нужд (основных средств и нематериальных активов), с учетом срока их полезного использования</t>
  </si>
  <si>
    <t>2.8. Основные средства и нематериальные активы, амортизируемые в процессе общехозяйственных нужд, с учетом срока их полезного использования</t>
  </si>
  <si>
    <t>Приобретение мультимедийных установок, компьютеров,справочной информационной базы данных, учебников</t>
  </si>
  <si>
    <t>Приобретение программного обеспечения</t>
  </si>
  <si>
    <t>госпошлина</t>
  </si>
  <si>
    <t>противопожарные</t>
  </si>
  <si>
    <t>поготовка к отоп.  сезону</t>
  </si>
  <si>
    <t>приобрет. учебн., компьют., мультимед., электрон. библ-ка</t>
  </si>
  <si>
    <t>Касперский</t>
  </si>
</sst>
</file>

<file path=xl/styles.xml><?xml version="1.0" encoding="utf-8"?>
<styleSheet xmlns="http://schemas.openxmlformats.org/spreadsheetml/2006/main">
  <numFmts count="11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"/>
    <numFmt numFmtId="170" formatCode="#,##0.00000"/>
    <numFmt numFmtId="171" formatCode="#,##0.00000000000000"/>
    <numFmt numFmtId="172" formatCode="#,##0.0000000000000000"/>
    <numFmt numFmtId="173" formatCode="0.0000"/>
    <numFmt numFmtId="174" formatCode="0.00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9" tint="0.59999389629810485"/>
      <name val="Times New Roman"/>
      <family val="1"/>
      <charset val="204"/>
    </font>
    <font>
      <sz val="12"/>
      <color theme="5" tint="0.79998168889431442"/>
      <name val="Times New Roman"/>
      <family val="1"/>
      <charset val="204"/>
    </font>
    <font>
      <b/>
      <sz val="12"/>
      <color rgb="FFFFFF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0" fontId="7" fillId="0" borderId="7" xfId="0" applyFont="1" applyFill="1" applyBorder="1"/>
    <xf numFmtId="0" fontId="7" fillId="0" borderId="34" xfId="0" applyFont="1" applyFill="1" applyBorder="1"/>
    <xf numFmtId="0" fontId="7" fillId="0" borderId="7" xfId="0" applyFont="1" applyBorder="1" applyAlignment="1">
      <alignment wrapText="1"/>
    </xf>
    <xf numFmtId="0" fontId="7" fillId="0" borderId="7" xfId="0" applyFont="1" applyBorder="1" applyAlignment="1">
      <alignment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34" xfId="0" applyNumberFormat="1" applyFont="1" applyFill="1" applyBorder="1" applyAlignment="1">
      <alignment horizontal="center" vertical="center" wrapText="1"/>
    </xf>
    <xf numFmtId="4" fontId="1" fillId="2" borderId="34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4" fontId="1" fillId="0" borderId="44" xfId="0" applyNumberFormat="1" applyFont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left" vertical="center" wrapText="1"/>
    </xf>
    <xf numFmtId="3" fontId="1" fillId="2" borderId="44" xfId="0" applyNumberFormat="1" applyFont="1" applyFill="1" applyBorder="1" applyAlignment="1">
      <alignment horizontal="center" vertical="center" wrapText="1"/>
    </xf>
    <xf numFmtId="3" fontId="1" fillId="0" borderId="44" xfId="0" applyNumberFormat="1" applyFont="1" applyFill="1" applyBorder="1" applyAlignment="1">
      <alignment horizontal="center" vertical="center" wrapText="1"/>
    </xf>
    <xf numFmtId="169" fontId="1" fillId="2" borderId="7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left" wrapText="1"/>
    </xf>
    <xf numFmtId="0" fontId="3" fillId="2" borderId="36" xfId="0" applyFont="1" applyFill="1" applyBorder="1" applyAlignment="1">
      <alignment vertical="center"/>
    </xf>
    <xf numFmtId="0" fontId="3" fillId="2" borderId="36" xfId="0" applyFont="1" applyFill="1" applyBorder="1" applyAlignment="1">
      <alignment vertical="center" wrapText="1"/>
    </xf>
    <xf numFmtId="165" fontId="1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wrapText="1"/>
    </xf>
    <xf numFmtId="0" fontId="1" fillId="2" borderId="9" xfId="0" applyFont="1" applyFill="1" applyBorder="1" applyAlignment="1">
      <alignment wrapText="1"/>
    </xf>
    <xf numFmtId="166" fontId="1" fillId="0" borderId="11" xfId="0" applyNumberFormat="1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vertical="center"/>
    </xf>
    <xf numFmtId="0" fontId="1" fillId="2" borderId="17" xfId="0" applyFont="1" applyFill="1" applyBorder="1" applyAlignment="1">
      <alignment horizontal="left" wrapText="1"/>
    </xf>
    <xf numFmtId="4" fontId="9" fillId="0" borderId="0" xfId="0" applyNumberFormat="1" applyFont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4" fontId="1" fillId="2" borderId="9" xfId="0" applyNumberFormat="1" applyFont="1" applyFill="1" applyBorder="1" applyAlignment="1">
      <alignment vertical="center" wrapText="1"/>
    </xf>
    <xf numFmtId="0" fontId="1" fillId="2" borderId="24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/>
    </xf>
    <xf numFmtId="0" fontId="1" fillId="2" borderId="36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2" borderId="36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170" fontId="1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167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4" fontId="2" fillId="0" borderId="44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3" fontId="8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2" fillId="0" borderId="23" xfId="0" applyNumberFormat="1" applyFont="1" applyBorder="1" applyAlignment="1">
      <alignment horizontal="center" vertical="center" wrapText="1"/>
    </xf>
    <xf numFmtId="171" fontId="1" fillId="0" borderId="0" xfId="0" applyNumberFormat="1" applyFont="1" applyAlignment="1">
      <alignment horizontal="center" vertical="center" wrapText="1"/>
    </xf>
    <xf numFmtId="172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0" fillId="0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2" fillId="0" borderId="5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4" fontId="2" fillId="0" borderId="60" xfId="0" applyNumberFormat="1" applyFont="1" applyBorder="1" applyAlignment="1">
      <alignment vertical="top" wrapText="1"/>
    </xf>
    <xf numFmtId="4" fontId="2" fillId="0" borderId="50" xfId="0" applyNumberFormat="1" applyFont="1" applyFill="1" applyBorder="1" applyAlignment="1">
      <alignment horizontal="center"/>
    </xf>
    <xf numFmtId="4" fontId="2" fillId="0" borderId="28" xfId="0" applyNumberFormat="1" applyFont="1" applyBorder="1" applyAlignment="1">
      <alignment horizontal="center" vertical="center" wrapText="1"/>
    </xf>
    <xf numFmtId="4" fontId="2" fillId="0" borderId="40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2" fillId="0" borderId="35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34" xfId="0" applyNumberFormat="1" applyFont="1" applyBorder="1" applyAlignment="1">
      <alignment horizontal="center" vertical="center" wrapText="1"/>
    </xf>
    <xf numFmtId="174" fontId="1" fillId="0" borderId="7" xfId="0" applyNumberFormat="1" applyFont="1" applyBorder="1" applyAlignment="1">
      <alignment horizontal="center" vertical="center" wrapText="1"/>
    </xf>
    <xf numFmtId="174" fontId="1" fillId="0" borderId="3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8" fillId="4" borderId="0" xfId="0" applyNumberFormat="1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164" fontId="1" fillId="0" borderId="50" xfId="0" applyNumberFormat="1" applyFont="1" applyBorder="1" applyAlignment="1">
      <alignment horizontal="center" vertical="center" wrapText="1"/>
    </xf>
    <xf numFmtId="164" fontId="1" fillId="0" borderId="5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173" fontId="1" fillId="0" borderId="14" xfId="0" applyNumberFormat="1" applyFont="1" applyBorder="1" applyAlignment="1">
      <alignment horizontal="center" vertical="center" wrapText="1"/>
    </xf>
    <xf numFmtId="173" fontId="1" fillId="0" borderId="1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right" vertical="center" wrapText="1"/>
    </xf>
    <xf numFmtId="0" fontId="2" fillId="0" borderId="12" xfId="0" applyFont="1" applyBorder="1" applyAlignment="1">
      <alignment horizontal="right" vertical="center" wrapText="1"/>
    </xf>
    <xf numFmtId="0" fontId="2" fillId="0" borderId="51" xfId="0" applyFont="1" applyBorder="1" applyAlignment="1">
      <alignment horizontal="right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2" fillId="0" borderId="48" xfId="0" applyFont="1" applyBorder="1" applyAlignment="1">
      <alignment horizontal="right" vertical="center" wrapText="1"/>
    </xf>
    <xf numFmtId="0" fontId="2" fillId="0" borderId="61" xfId="0" applyFont="1" applyBorder="1" applyAlignment="1">
      <alignment horizontal="right" vertical="center" wrapText="1"/>
    </xf>
    <xf numFmtId="0" fontId="2" fillId="0" borderId="62" xfId="0" applyFont="1" applyBorder="1" applyAlignment="1">
      <alignment horizontal="right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vertical="center" wrapText="1"/>
    </xf>
    <xf numFmtId="0" fontId="4" fillId="0" borderId="30" xfId="0" applyFont="1" applyFill="1" applyBorder="1" applyAlignment="1">
      <alignment vertical="center" wrapText="1"/>
    </xf>
    <xf numFmtId="0" fontId="4" fillId="0" borderId="31" xfId="0" applyFont="1" applyFill="1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wmf"/><Relationship Id="rId1" Type="http://schemas.openxmlformats.org/officeDocument/2006/relationships/image" Target="../media/image20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w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wmf"/><Relationship Id="rId1" Type="http://schemas.openxmlformats.org/officeDocument/2006/relationships/image" Target="../media/image20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wmf"/><Relationship Id="rId1" Type="http://schemas.openxmlformats.org/officeDocument/2006/relationships/image" Target="../media/image20.w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wmf"/><Relationship Id="rId1" Type="http://schemas.openxmlformats.org/officeDocument/2006/relationships/image" Target="../media/image20.w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wmf"/><Relationship Id="rId1" Type="http://schemas.openxmlformats.org/officeDocument/2006/relationships/image" Target="../media/image20.w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wmf"/><Relationship Id="rId1" Type="http://schemas.openxmlformats.org/officeDocument/2006/relationships/image" Target="../media/image20.wmf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wmf"/><Relationship Id="rId1" Type="http://schemas.openxmlformats.org/officeDocument/2006/relationships/image" Target="../media/image20.wmf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wmf"/><Relationship Id="rId1" Type="http://schemas.openxmlformats.org/officeDocument/2006/relationships/image" Target="../media/image20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emf"/><Relationship Id="rId18" Type="http://schemas.openxmlformats.org/officeDocument/2006/relationships/image" Target="../media/image18.w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e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wmf"/><Relationship Id="rId19" Type="http://schemas.openxmlformats.org/officeDocument/2006/relationships/image" Target="../media/image19.e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7" Type="http://schemas.openxmlformats.org/officeDocument/2006/relationships/image" Target="../media/image11.emf"/><Relationship Id="rId2" Type="http://schemas.openxmlformats.org/officeDocument/2006/relationships/image" Target="../media/image4.wmf"/><Relationship Id="rId1" Type="http://schemas.openxmlformats.org/officeDocument/2006/relationships/image" Target="../media/image17.emf"/><Relationship Id="rId6" Type="http://schemas.openxmlformats.org/officeDocument/2006/relationships/image" Target="../media/image13.emf"/><Relationship Id="rId5" Type="http://schemas.openxmlformats.org/officeDocument/2006/relationships/image" Target="../media/image12.wmf"/><Relationship Id="rId4" Type="http://schemas.openxmlformats.org/officeDocument/2006/relationships/image" Target="../media/image14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9.wmf"/><Relationship Id="rId12" Type="http://schemas.openxmlformats.org/officeDocument/2006/relationships/image" Target="../media/image17.emf"/><Relationship Id="rId17" Type="http://schemas.openxmlformats.org/officeDocument/2006/relationships/image" Target="../media/image6.wmf"/><Relationship Id="rId2" Type="http://schemas.openxmlformats.org/officeDocument/2006/relationships/image" Target="../media/image2.emf"/><Relationship Id="rId16" Type="http://schemas.openxmlformats.org/officeDocument/2006/relationships/image" Target="../media/image5.wmf"/><Relationship Id="rId1" Type="http://schemas.openxmlformats.org/officeDocument/2006/relationships/image" Target="../media/image1.emf"/><Relationship Id="rId6" Type="http://schemas.openxmlformats.org/officeDocument/2006/relationships/image" Target="../media/image8.wmf"/><Relationship Id="rId11" Type="http://schemas.openxmlformats.org/officeDocument/2006/relationships/image" Target="../media/image16.emf"/><Relationship Id="rId5" Type="http://schemas.openxmlformats.org/officeDocument/2006/relationships/image" Target="../media/image7.wmf"/><Relationship Id="rId15" Type="http://schemas.openxmlformats.org/officeDocument/2006/relationships/image" Target="../media/image19.emf"/><Relationship Id="rId10" Type="http://schemas.openxmlformats.org/officeDocument/2006/relationships/image" Target="../media/image15.wmf"/><Relationship Id="rId4" Type="http://schemas.openxmlformats.org/officeDocument/2006/relationships/image" Target="../media/image4.wmf"/><Relationship Id="rId9" Type="http://schemas.openxmlformats.org/officeDocument/2006/relationships/image" Target="../media/image12.wmf"/><Relationship Id="rId14" Type="http://schemas.openxmlformats.org/officeDocument/2006/relationships/image" Target="../media/image18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7" Type="http://schemas.openxmlformats.org/officeDocument/2006/relationships/image" Target="../media/image11.emf"/><Relationship Id="rId2" Type="http://schemas.openxmlformats.org/officeDocument/2006/relationships/image" Target="../media/image4.wmf"/><Relationship Id="rId1" Type="http://schemas.openxmlformats.org/officeDocument/2006/relationships/image" Target="../media/image17.emf"/><Relationship Id="rId6" Type="http://schemas.openxmlformats.org/officeDocument/2006/relationships/image" Target="../media/image13.emf"/><Relationship Id="rId5" Type="http://schemas.openxmlformats.org/officeDocument/2006/relationships/image" Target="../media/image12.wmf"/><Relationship Id="rId4" Type="http://schemas.openxmlformats.org/officeDocument/2006/relationships/image" Target="../media/image14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6.wmf"/><Relationship Id="rId18" Type="http://schemas.openxmlformats.org/officeDocument/2006/relationships/image" Target="../media/image19.emf"/><Relationship Id="rId3" Type="http://schemas.openxmlformats.org/officeDocument/2006/relationships/image" Target="../media/image3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8.wmf"/><Relationship Id="rId2" Type="http://schemas.openxmlformats.org/officeDocument/2006/relationships/image" Target="../media/image2.emf"/><Relationship Id="rId16" Type="http://schemas.openxmlformats.org/officeDocument/2006/relationships/image" Target="../media/image17.emf"/><Relationship Id="rId1" Type="http://schemas.openxmlformats.org/officeDocument/2006/relationships/image" Target="../media/image1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6.emf"/><Relationship Id="rId10" Type="http://schemas.openxmlformats.org/officeDocument/2006/relationships/image" Target="../media/image12.wmf"/><Relationship Id="rId19" Type="http://schemas.openxmlformats.org/officeDocument/2006/relationships/image" Target="../media/image5.wmf"/><Relationship Id="rId4" Type="http://schemas.openxmlformats.org/officeDocument/2006/relationships/image" Target="../media/image4.wmf"/><Relationship Id="rId9" Type="http://schemas.openxmlformats.org/officeDocument/2006/relationships/image" Target="../media/image11.emf"/><Relationship Id="rId14" Type="http://schemas.openxmlformats.org/officeDocument/2006/relationships/image" Target="../media/image15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7" Type="http://schemas.openxmlformats.org/officeDocument/2006/relationships/image" Target="../media/image11.emf"/><Relationship Id="rId2" Type="http://schemas.openxmlformats.org/officeDocument/2006/relationships/image" Target="../media/image4.wmf"/><Relationship Id="rId1" Type="http://schemas.openxmlformats.org/officeDocument/2006/relationships/image" Target="../media/image17.emf"/><Relationship Id="rId6" Type="http://schemas.openxmlformats.org/officeDocument/2006/relationships/image" Target="../media/image13.emf"/><Relationship Id="rId5" Type="http://schemas.openxmlformats.org/officeDocument/2006/relationships/image" Target="../media/image12.wmf"/><Relationship Id="rId4" Type="http://schemas.openxmlformats.org/officeDocument/2006/relationships/image" Target="../media/image14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6.wmf"/><Relationship Id="rId18" Type="http://schemas.openxmlformats.org/officeDocument/2006/relationships/image" Target="../media/image19.emf"/><Relationship Id="rId3" Type="http://schemas.openxmlformats.org/officeDocument/2006/relationships/image" Target="../media/image3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8.wmf"/><Relationship Id="rId2" Type="http://schemas.openxmlformats.org/officeDocument/2006/relationships/image" Target="../media/image2.emf"/><Relationship Id="rId16" Type="http://schemas.openxmlformats.org/officeDocument/2006/relationships/image" Target="../media/image17.emf"/><Relationship Id="rId1" Type="http://schemas.openxmlformats.org/officeDocument/2006/relationships/image" Target="../media/image1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6.emf"/><Relationship Id="rId10" Type="http://schemas.openxmlformats.org/officeDocument/2006/relationships/image" Target="../media/image12.wmf"/><Relationship Id="rId19" Type="http://schemas.openxmlformats.org/officeDocument/2006/relationships/image" Target="../media/image5.wmf"/><Relationship Id="rId4" Type="http://schemas.openxmlformats.org/officeDocument/2006/relationships/image" Target="../media/image4.wmf"/><Relationship Id="rId9" Type="http://schemas.openxmlformats.org/officeDocument/2006/relationships/image" Target="../media/image11.emf"/><Relationship Id="rId14" Type="http://schemas.openxmlformats.org/officeDocument/2006/relationships/image" Target="../media/image15.w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7" Type="http://schemas.openxmlformats.org/officeDocument/2006/relationships/image" Target="../media/image11.emf"/><Relationship Id="rId2" Type="http://schemas.openxmlformats.org/officeDocument/2006/relationships/image" Target="../media/image4.wmf"/><Relationship Id="rId1" Type="http://schemas.openxmlformats.org/officeDocument/2006/relationships/image" Target="../media/image17.emf"/><Relationship Id="rId6" Type="http://schemas.openxmlformats.org/officeDocument/2006/relationships/image" Target="../media/image13.emf"/><Relationship Id="rId5" Type="http://schemas.openxmlformats.org/officeDocument/2006/relationships/image" Target="../media/image12.wmf"/><Relationship Id="rId4" Type="http://schemas.openxmlformats.org/officeDocument/2006/relationships/image" Target="../media/image14.emf"/></Relationships>
</file>

<file path=xl/drawings/_rels/vmlDrawing9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18" Type="http://schemas.openxmlformats.org/officeDocument/2006/relationships/image" Target="../media/image5.wmf"/><Relationship Id="rId3" Type="http://schemas.openxmlformats.org/officeDocument/2006/relationships/image" Target="../media/image3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emf"/><Relationship Id="rId2" Type="http://schemas.openxmlformats.org/officeDocument/2006/relationships/image" Target="../media/image2.emf"/><Relationship Id="rId16" Type="http://schemas.openxmlformats.org/officeDocument/2006/relationships/image" Target="../media/image18.wmf"/><Relationship Id="rId1" Type="http://schemas.openxmlformats.org/officeDocument/2006/relationships/image" Target="../media/image1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emf"/><Relationship Id="rId10" Type="http://schemas.openxmlformats.org/officeDocument/2006/relationships/image" Target="../media/image12.wmf"/><Relationship Id="rId19" Type="http://schemas.openxmlformats.org/officeDocument/2006/relationships/image" Target="../media/image6.wmf"/><Relationship Id="rId4" Type="http://schemas.openxmlformats.org/officeDocument/2006/relationships/image" Target="../media/image4.wmf"/><Relationship Id="rId9" Type="http://schemas.openxmlformats.org/officeDocument/2006/relationships/image" Target="../media/image11.emf"/><Relationship Id="rId14" Type="http://schemas.openxmlformats.org/officeDocument/2006/relationships/image" Target="../media/image16.emf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7" Type="http://schemas.openxmlformats.org/officeDocument/2006/relationships/image" Target="../media/image11.emf"/><Relationship Id="rId2" Type="http://schemas.openxmlformats.org/officeDocument/2006/relationships/image" Target="../media/image4.wmf"/><Relationship Id="rId1" Type="http://schemas.openxmlformats.org/officeDocument/2006/relationships/image" Target="../media/image17.emf"/><Relationship Id="rId6" Type="http://schemas.openxmlformats.org/officeDocument/2006/relationships/image" Target="../media/image13.emf"/><Relationship Id="rId5" Type="http://schemas.openxmlformats.org/officeDocument/2006/relationships/image" Target="../media/image12.wmf"/><Relationship Id="rId4" Type="http://schemas.openxmlformats.org/officeDocument/2006/relationships/image" Target="../media/image14.emf"/></Relationships>
</file>

<file path=xl/drawings/_rels/vmlDrawing1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9.wmf"/><Relationship Id="rId12" Type="http://schemas.openxmlformats.org/officeDocument/2006/relationships/image" Target="../media/image17.emf"/><Relationship Id="rId17" Type="http://schemas.openxmlformats.org/officeDocument/2006/relationships/image" Target="../media/image6.wmf"/><Relationship Id="rId2" Type="http://schemas.openxmlformats.org/officeDocument/2006/relationships/image" Target="../media/image2.emf"/><Relationship Id="rId16" Type="http://schemas.openxmlformats.org/officeDocument/2006/relationships/image" Target="../media/image5.wmf"/><Relationship Id="rId1" Type="http://schemas.openxmlformats.org/officeDocument/2006/relationships/image" Target="../media/image1.emf"/><Relationship Id="rId6" Type="http://schemas.openxmlformats.org/officeDocument/2006/relationships/image" Target="../media/image8.wmf"/><Relationship Id="rId11" Type="http://schemas.openxmlformats.org/officeDocument/2006/relationships/image" Target="../media/image16.emf"/><Relationship Id="rId5" Type="http://schemas.openxmlformats.org/officeDocument/2006/relationships/image" Target="../media/image7.wmf"/><Relationship Id="rId15" Type="http://schemas.openxmlformats.org/officeDocument/2006/relationships/image" Target="../media/image19.emf"/><Relationship Id="rId10" Type="http://schemas.openxmlformats.org/officeDocument/2006/relationships/image" Target="../media/image15.wmf"/><Relationship Id="rId4" Type="http://schemas.openxmlformats.org/officeDocument/2006/relationships/image" Target="../media/image4.wmf"/><Relationship Id="rId9" Type="http://schemas.openxmlformats.org/officeDocument/2006/relationships/image" Target="../media/image12.wmf"/><Relationship Id="rId14" Type="http://schemas.openxmlformats.org/officeDocument/2006/relationships/image" Target="../media/image18.wmf"/></Relationships>
</file>

<file path=xl/drawings/_rels/vmlDrawing1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7" Type="http://schemas.openxmlformats.org/officeDocument/2006/relationships/image" Target="../media/image11.emf"/><Relationship Id="rId2" Type="http://schemas.openxmlformats.org/officeDocument/2006/relationships/image" Target="../media/image4.wmf"/><Relationship Id="rId1" Type="http://schemas.openxmlformats.org/officeDocument/2006/relationships/image" Target="../media/image17.emf"/><Relationship Id="rId6" Type="http://schemas.openxmlformats.org/officeDocument/2006/relationships/image" Target="../media/image13.emf"/><Relationship Id="rId5" Type="http://schemas.openxmlformats.org/officeDocument/2006/relationships/image" Target="../media/image12.wmf"/><Relationship Id="rId4" Type="http://schemas.openxmlformats.org/officeDocument/2006/relationships/image" Target="../media/image14.emf"/></Relationships>
</file>

<file path=xl/drawings/_rels/vmlDrawing1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18" Type="http://schemas.openxmlformats.org/officeDocument/2006/relationships/image" Target="../media/image5.wmf"/><Relationship Id="rId3" Type="http://schemas.openxmlformats.org/officeDocument/2006/relationships/image" Target="../media/image3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emf"/><Relationship Id="rId2" Type="http://schemas.openxmlformats.org/officeDocument/2006/relationships/image" Target="../media/image2.emf"/><Relationship Id="rId16" Type="http://schemas.openxmlformats.org/officeDocument/2006/relationships/image" Target="../media/image18.wmf"/><Relationship Id="rId1" Type="http://schemas.openxmlformats.org/officeDocument/2006/relationships/image" Target="../media/image1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emf"/><Relationship Id="rId10" Type="http://schemas.openxmlformats.org/officeDocument/2006/relationships/image" Target="../media/image12.wmf"/><Relationship Id="rId19" Type="http://schemas.openxmlformats.org/officeDocument/2006/relationships/image" Target="../media/image6.wmf"/><Relationship Id="rId4" Type="http://schemas.openxmlformats.org/officeDocument/2006/relationships/image" Target="../media/image4.wmf"/><Relationship Id="rId9" Type="http://schemas.openxmlformats.org/officeDocument/2006/relationships/image" Target="../media/image11.emf"/><Relationship Id="rId14" Type="http://schemas.openxmlformats.org/officeDocument/2006/relationships/image" Target="../media/image16.emf"/></Relationships>
</file>

<file path=xl/drawings/_rels/vmlDrawing14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7" Type="http://schemas.openxmlformats.org/officeDocument/2006/relationships/image" Target="../media/image11.emf"/><Relationship Id="rId2" Type="http://schemas.openxmlformats.org/officeDocument/2006/relationships/image" Target="../media/image4.wmf"/><Relationship Id="rId1" Type="http://schemas.openxmlformats.org/officeDocument/2006/relationships/image" Target="../media/image17.emf"/><Relationship Id="rId6" Type="http://schemas.openxmlformats.org/officeDocument/2006/relationships/image" Target="../media/image13.emf"/><Relationship Id="rId5" Type="http://schemas.openxmlformats.org/officeDocument/2006/relationships/image" Target="../media/image12.wmf"/><Relationship Id="rId4" Type="http://schemas.openxmlformats.org/officeDocument/2006/relationships/image" Target="../media/image14.emf"/></Relationships>
</file>

<file path=xl/drawings/_rels/vmlDrawing1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18" Type="http://schemas.openxmlformats.org/officeDocument/2006/relationships/image" Target="../media/image5.wmf"/><Relationship Id="rId3" Type="http://schemas.openxmlformats.org/officeDocument/2006/relationships/image" Target="../media/image3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emf"/><Relationship Id="rId2" Type="http://schemas.openxmlformats.org/officeDocument/2006/relationships/image" Target="../media/image2.emf"/><Relationship Id="rId16" Type="http://schemas.openxmlformats.org/officeDocument/2006/relationships/image" Target="../media/image18.wmf"/><Relationship Id="rId1" Type="http://schemas.openxmlformats.org/officeDocument/2006/relationships/image" Target="../media/image1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emf"/><Relationship Id="rId10" Type="http://schemas.openxmlformats.org/officeDocument/2006/relationships/image" Target="../media/image12.wmf"/><Relationship Id="rId19" Type="http://schemas.openxmlformats.org/officeDocument/2006/relationships/image" Target="../media/image6.wmf"/><Relationship Id="rId4" Type="http://schemas.openxmlformats.org/officeDocument/2006/relationships/image" Target="../media/image4.wmf"/><Relationship Id="rId9" Type="http://schemas.openxmlformats.org/officeDocument/2006/relationships/image" Target="../media/image11.emf"/><Relationship Id="rId14" Type="http://schemas.openxmlformats.org/officeDocument/2006/relationships/image" Target="../media/image16.emf"/></Relationships>
</file>

<file path=xl/drawings/_rels/vmlDrawing16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7" Type="http://schemas.openxmlformats.org/officeDocument/2006/relationships/image" Target="../media/image11.emf"/><Relationship Id="rId2" Type="http://schemas.openxmlformats.org/officeDocument/2006/relationships/image" Target="../media/image4.wmf"/><Relationship Id="rId1" Type="http://schemas.openxmlformats.org/officeDocument/2006/relationships/image" Target="../media/image17.emf"/><Relationship Id="rId6" Type="http://schemas.openxmlformats.org/officeDocument/2006/relationships/image" Target="../media/image13.emf"/><Relationship Id="rId5" Type="http://schemas.openxmlformats.org/officeDocument/2006/relationships/image" Target="../media/image12.wmf"/><Relationship Id="rId4" Type="http://schemas.openxmlformats.org/officeDocument/2006/relationships/image" Target="../media/image14.emf"/></Relationships>
</file>

<file path=xl/drawings/_rels/vmlDrawing1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1.emf"/><Relationship Id="rId18" Type="http://schemas.openxmlformats.org/officeDocument/2006/relationships/image" Target="../media/image5.wmf"/><Relationship Id="rId3" Type="http://schemas.openxmlformats.org/officeDocument/2006/relationships/image" Target="../media/image3.emf"/><Relationship Id="rId7" Type="http://schemas.openxmlformats.org/officeDocument/2006/relationships/image" Target="../media/image9.wmf"/><Relationship Id="rId12" Type="http://schemas.openxmlformats.org/officeDocument/2006/relationships/image" Target="../media/image13.emf"/><Relationship Id="rId17" Type="http://schemas.openxmlformats.org/officeDocument/2006/relationships/image" Target="../media/image19.emf"/><Relationship Id="rId2" Type="http://schemas.openxmlformats.org/officeDocument/2006/relationships/image" Target="../media/image2.emf"/><Relationship Id="rId16" Type="http://schemas.openxmlformats.org/officeDocument/2006/relationships/image" Target="../media/image18.wmf"/><Relationship Id="rId1" Type="http://schemas.openxmlformats.org/officeDocument/2006/relationships/image" Target="../media/image1.emf"/><Relationship Id="rId6" Type="http://schemas.openxmlformats.org/officeDocument/2006/relationships/image" Target="../media/image8.wmf"/><Relationship Id="rId11" Type="http://schemas.openxmlformats.org/officeDocument/2006/relationships/image" Target="../media/image17.emf"/><Relationship Id="rId5" Type="http://schemas.openxmlformats.org/officeDocument/2006/relationships/image" Target="../media/image7.wmf"/><Relationship Id="rId15" Type="http://schemas.openxmlformats.org/officeDocument/2006/relationships/image" Target="../media/image14.emf"/><Relationship Id="rId10" Type="http://schemas.openxmlformats.org/officeDocument/2006/relationships/image" Target="../media/image16.emf"/><Relationship Id="rId19" Type="http://schemas.openxmlformats.org/officeDocument/2006/relationships/image" Target="../media/image6.wmf"/><Relationship Id="rId4" Type="http://schemas.openxmlformats.org/officeDocument/2006/relationships/image" Target="../media/image4.wmf"/><Relationship Id="rId9" Type="http://schemas.openxmlformats.org/officeDocument/2006/relationships/image" Target="../media/image15.wmf"/><Relationship Id="rId14" Type="http://schemas.openxmlformats.org/officeDocument/2006/relationships/image" Target="../media/image12.wmf"/></Relationships>
</file>

<file path=xl/drawings/_rels/vmlDrawing18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7" Type="http://schemas.openxmlformats.org/officeDocument/2006/relationships/image" Target="../media/image11.emf"/><Relationship Id="rId2" Type="http://schemas.openxmlformats.org/officeDocument/2006/relationships/image" Target="../media/image4.wmf"/><Relationship Id="rId1" Type="http://schemas.openxmlformats.org/officeDocument/2006/relationships/image" Target="../media/image17.emf"/><Relationship Id="rId6" Type="http://schemas.openxmlformats.org/officeDocument/2006/relationships/image" Target="../media/image13.emf"/><Relationship Id="rId5" Type="http://schemas.openxmlformats.org/officeDocument/2006/relationships/image" Target="../media/image12.wmf"/><Relationship Id="rId4" Type="http://schemas.openxmlformats.org/officeDocument/2006/relationships/image" Target="../media/image14.emf"/></Relationships>
</file>

<file path=xl/drawings/_rels/vmlDrawing19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1.emf"/><Relationship Id="rId18" Type="http://schemas.openxmlformats.org/officeDocument/2006/relationships/image" Target="../media/image5.wmf"/><Relationship Id="rId3" Type="http://schemas.openxmlformats.org/officeDocument/2006/relationships/image" Target="../media/image3.emf"/><Relationship Id="rId7" Type="http://schemas.openxmlformats.org/officeDocument/2006/relationships/image" Target="../media/image9.wmf"/><Relationship Id="rId12" Type="http://schemas.openxmlformats.org/officeDocument/2006/relationships/image" Target="../media/image13.emf"/><Relationship Id="rId17" Type="http://schemas.openxmlformats.org/officeDocument/2006/relationships/image" Target="../media/image19.emf"/><Relationship Id="rId2" Type="http://schemas.openxmlformats.org/officeDocument/2006/relationships/image" Target="../media/image2.emf"/><Relationship Id="rId16" Type="http://schemas.openxmlformats.org/officeDocument/2006/relationships/image" Target="../media/image18.wmf"/><Relationship Id="rId1" Type="http://schemas.openxmlformats.org/officeDocument/2006/relationships/image" Target="../media/image1.emf"/><Relationship Id="rId6" Type="http://schemas.openxmlformats.org/officeDocument/2006/relationships/image" Target="../media/image8.wmf"/><Relationship Id="rId11" Type="http://schemas.openxmlformats.org/officeDocument/2006/relationships/image" Target="../media/image17.emf"/><Relationship Id="rId5" Type="http://schemas.openxmlformats.org/officeDocument/2006/relationships/image" Target="../media/image7.wmf"/><Relationship Id="rId15" Type="http://schemas.openxmlformats.org/officeDocument/2006/relationships/image" Target="../media/image14.emf"/><Relationship Id="rId10" Type="http://schemas.openxmlformats.org/officeDocument/2006/relationships/image" Target="../media/image16.emf"/><Relationship Id="rId19" Type="http://schemas.openxmlformats.org/officeDocument/2006/relationships/image" Target="../media/image6.wmf"/><Relationship Id="rId4" Type="http://schemas.openxmlformats.org/officeDocument/2006/relationships/image" Target="../media/image4.wmf"/><Relationship Id="rId9" Type="http://schemas.openxmlformats.org/officeDocument/2006/relationships/image" Target="../media/image15.wmf"/><Relationship Id="rId14" Type="http://schemas.openxmlformats.org/officeDocument/2006/relationships/image" Target="../media/image12.wmf"/></Relationships>
</file>

<file path=xl/drawings/_rels/vmlDrawing20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7" Type="http://schemas.openxmlformats.org/officeDocument/2006/relationships/image" Target="../media/image11.emf"/><Relationship Id="rId2" Type="http://schemas.openxmlformats.org/officeDocument/2006/relationships/image" Target="../media/image4.wmf"/><Relationship Id="rId1" Type="http://schemas.openxmlformats.org/officeDocument/2006/relationships/image" Target="../media/image17.emf"/><Relationship Id="rId6" Type="http://schemas.openxmlformats.org/officeDocument/2006/relationships/image" Target="../media/image13.emf"/><Relationship Id="rId5" Type="http://schemas.openxmlformats.org/officeDocument/2006/relationships/image" Target="../media/image12.wmf"/><Relationship Id="rId4" Type="http://schemas.openxmlformats.org/officeDocument/2006/relationships/image" Target="../media/image14.emf"/></Relationships>
</file>

<file path=xl/drawings/_rels/vmlDrawing2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18" Type="http://schemas.openxmlformats.org/officeDocument/2006/relationships/image" Target="../media/image5.wmf"/><Relationship Id="rId3" Type="http://schemas.openxmlformats.org/officeDocument/2006/relationships/image" Target="../media/image3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17" Type="http://schemas.openxmlformats.org/officeDocument/2006/relationships/image" Target="../media/image19.emf"/><Relationship Id="rId2" Type="http://schemas.openxmlformats.org/officeDocument/2006/relationships/image" Target="../media/image2.emf"/><Relationship Id="rId16" Type="http://schemas.openxmlformats.org/officeDocument/2006/relationships/image" Target="../media/image18.wmf"/><Relationship Id="rId1" Type="http://schemas.openxmlformats.org/officeDocument/2006/relationships/image" Target="../media/image1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emf"/><Relationship Id="rId10" Type="http://schemas.openxmlformats.org/officeDocument/2006/relationships/image" Target="../media/image12.wmf"/><Relationship Id="rId19" Type="http://schemas.openxmlformats.org/officeDocument/2006/relationships/image" Target="../media/image6.wmf"/><Relationship Id="rId4" Type="http://schemas.openxmlformats.org/officeDocument/2006/relationships/image" Target="../media/image4.wmf"/><Relationship Id="rId9" Type="http://schemas.openxmlformats.org/officeDocument/2006/relationships/image" Target="../media/image11.emf"/><Relationship Id="rId14" Type="http://schemas.openxmlformats.org/officeDocument/2006/relationships/image" Target="../media/image16.emf"/></Relationships>
</file>

<file path=xl/drawings/_rels/vmlDrawing2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wmf"/><Relationship Id="rId7" Type="http://schemas.openxmlformats.org/officeDocument/2006/relationships/image" Target="../media/image11.emf"/><Relationship Id="rId2" Type="http://schemas.openxmlformats.org/officeDocument/2006/relationships/image" Target="../media/image4.wmf"/><Relationship Id="rId1" Type="http://schemas.openxmlformats.org/officeDocument/2006/relationships/image" Target="../media/image17.emf"/><Relationship Id="rId6" Type="http://schemas.openxmlformats.org/officeDocument/2006/relationships/image" Target="../media/image13.emf"/><Relationship Id="rId5" Type="http://schemas.openxmlformats.org/officeDocument/2006/relationships/image" Target="../media/image12.wmf"/><Relationship Id="rId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469107</xdr:colOff>
      <xdr:row>88</xdr:row>
      <xdr:rowOff>66675</xdr:rowOff>
    </xdr:from>
    <xdr:to>
      <xdr:col>7</xdr:col>
      <xdr:colOff>850107</xdr:colOff>
      <xdr:row>88</xdr:row>
      <xdr:rowOff>300037</xdr:rowOff>
    </xdr:to>
    <xdr:pic>
      <xdr:nvPicPr>
        <xdr:cNvPr id="307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48826" y="23772019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409575</xdr:colOff>
      <xdr:row>96</xdr:row>
      <xdr:rowOff>54768</xdr:rowOff>
    </xdr:from>
    <xdr:to>
      <xdr:col>7</xdr:col>
      <xdr:colOff>904875</xdr:colOff>
      <xdr:row>96</xdr:row>
      <xdr:rowOff>295274</xdr:rowOff>
    </xdr:to>
    <xdr:pic>
      <xdr:nvPicPr>
        <xdr:cNvPr id="3107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89294" y="26617612"/>
          <a:ext cx="495300" cy="240506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445293</xdr:colOff>
      <xdr:row>87</xdr:row>
      <xdr:rowOff>114300</xdr:rowOff>
    </xdr:from>
    <xdr:to>
      <xdr:col>7</xdr:col>
      <xdr:colOff>826293</xdr:colOff>
      <xdr:row>87</xdr:row>
      <xdr:rowOff>347662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5012" y="24283988"/>
          <a:ext cx="381000" cy="233362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433388</xdr:colOff>
      <xdr:row>84</xdr:row>
      <xdr:rowOff>71438</xdr:rowOff>
    </xdr:from>
    <xdr:to>
      <xdr:col>7</xdr:col>
      <xdr:colOff>814388</xdr:colOff>
      <xdr:row>84</xdr:row>
      <xdr:rowOff>311944</xdr:rowOff>
    </xdr:to>
    <xdr:pic>
      <xdr:nvPicPr>
        <xdr:cNvPr id="4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13107" y="23610094"/>
          <a:ext cx="381000" cy="240506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433387</xdr:colOff>
      <xdr:row>84</xdr:row>
      <xdr:rowOff>78581</xdr:rowOff>
    </xdr:from>
    <xdr:to>
      <xdr:col>7</xdr:col>
      <xdr:colOff>814387</xdr:colOff>
      <xdr:row>84</xdr:row>
      <xdr:rowOff>311943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13106" y="24010144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433387</xdr:colOff>
      <xdr:row>92</xdr:row>
      <xdr:rowOff>78581</xdr:rowOff>
    </xdr:from>
    <xdr:to>
      <xdr:col>7</xdr:col>
      <xdr:colOff>928687</xdr:colOff>
      <xdr:row>92</xdr:row>
      <xdr:rowOff>319087</xdr:rowOff>
    </xdr:to>
    <xdr:pic>
      <xdr:nvPicPr>
        <xdr:cNvPr id="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613106" y="26867644"/>
          <a:ext cx="495300" cy="240506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83</xdr:row>
      <xdr:rowOff>78581</xdr:rowOff>
    </xdr:from>
    <xdr:to>
      <xdr:col>7</xdr:col>
      <xdr:colOff>826294</xdr:colOff>
      <xdr:row>83</xdr:row>
      <xdr:rowOff>311943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5013" y="24248269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421482</xdr:colOff>
      <xdr:row>91</xdr:row>
      <xdr:rowOff>126206</xdr:rowOff>
    </xdr:from>
    <xdr:to>
      <xdr:col>7</xdr:col>
      <xdr:colOff>916782</xdr:colOff>
      <xdr:row>91</xdr:row>
      <xdr:rowOff>364331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601201" y="27343894"/>
          <a:ext cx="495300" cy="23812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457200</xdr:colOff>
      <xdr:row>84</xdr:row>
      <xdr:rowOff>66675</xdr:rowOff>
    </xdr:from>
    <xdr:to>
      <xdr:col>7</xdr:col>
      <xdr:colOff>838200</xdr:colOff>
      <xdr:row>84</xdr:row>
      <xdr:rowOff>300037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36919" y="24105394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373857</xdr:colOff>
      <xdr:row>92</xdr:row>
      <xdr:rowOff>102393</xdr:rowOff>
    </xdr:from>
    <xdr:to>
      <xdr:col>7</xdr:col>
      <xdr:colOff>869157</xdr:colOff>
      <xdr:row>92</xdr:row>
      <xdr:rowOff>340518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53576" y="26998612"/>
          <a:ext cx="495300" cy="23812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469107</xdr:colOff>
      <xdr:row>84</xdr:row>
      <xdr:rowOff>90487</xdr:rowOff>
    </xdr:from>
    <xdr:to>
      <xdr:col>7</xdr:col>
      <xdr:colOff>850107</xdr:colOff>
      <xdr:row>84</xdr:row>
      <xdr:rowOff>323849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48826" y="24176831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92</xdr:row>
      <xdr:rowOff>102393</xdr:rowOff>
    </xdr:from>
    <xdr:to>
      <xdr:col>7</xdr:col>
      <xdr:colOff>881062</xdr:colOff>
      <xdr:row>92</xdr:row>
      <xdr:rowOff>340518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5481" y="27046237"/>
          <a:ext cx="495300" cy="23812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457201</xdr:colOff>
      <xdr:row>84</xdr:row>
      <xdr:rowOff>90487</xdr:rowOff>
    </xdr:from>
    <xdr:to>
      <xdr:col>7</xdr:col>
      <xdr:colOff>838201</xdr:colOff>
      <xdr:row>84</xdr:row>
      <xdr:rowOff>323849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36920" y="23748206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397668</xdr:colOff>
      <xdr:row>92</xdr:row>
      <xdr:rowOff>90487</xdr:rowOff>
    </xdr:from>
    <xdr:to>
      <xdr:col>7</xdr:col>
      <xdr:colOff>892968</xdr:colOff>
      <xdr:row>92</xdr:row>
      <xdr:rowOff>328612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77387" y="26796206"/>
          <a:ext cx="495300" cy="23812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397668</xdr:colOff>
      <xdr:row>84</xdr:row>
      <xdr:rowOff>42863</xdr:rowOff>
    </xdr:from>
    <xdr:to>
      <xdr:col>7</xdr:col>
      <xdr:colOff>778668</xdr:colOff>
      <xdr:row>84</xdr:row>
      <xdr:rowOff>276225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77387" y="23688676"/>
          <a:ext cx="381000" cy="233362"/>
        </a:xfrm>
        <a:prstGeom prst="rect">
          <a:avLst/>
        </a:prstGeom>
        <a:noFill/>
      </xdr:spPr>
    </xdr:pic>
    <xdr:clientData/>
  </xdr:twoCellAnchor>
  <xdr:twoCellAnchor>
    <xdr:from>
      <xdr:col>7</xdr:col>
      <xdr:colOff>397669</xdr:colOff>
      <xdr:row>92</xdr:row>
      <xdr:rowOff>138113</xdr:rowOff>
    </xdr:from>
    <xdr:to>
      <xdr:col>7</xdr:col>
      <xdr:colOff>892969</xdr:colOff>
      <xdr:row>92</xdr:row>
      <xdr:rowOff>378619</xdr:rowOff>
    </xdr:to>
    <xdr:pic>
      <xdr:nvPicPr>
        <xdr:cNvPr id="5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77388" y="26641426"/>
          <a:ext cx="495300" cy="240506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445294</xdr:colOff>
      <xdr:row>84</xdr:row>
      <xdr:rowOff>54769</xdr:rowOff>
    </xdr:from>
    <xdr:to>
      <xdr:col>7</xdr:col>
      <xdr:colOff>826294</xdr:colOff>
      <xdr:row>84</xdr:row>
      <xdr:rowOff>288132</xdr:rowOff>
    </xdr:to>
    <xdr:pic>
      <xdr:nvPicPr>
        <xdr:cNvPr id="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25013" y="24069675"/>
          <a:ext cx="381000" cy="233363"/>
        </a:xfrm>
        <a:prstGeom prst="rect">
          <a:avLst/>
        </a:prstGeom>
        <a:noFill/>
      </xdr:spPr>
    </xdr:pic>
    <xdr:clientData/>
  </xdr:twoCellAnchor>
  <xdr:twoCellAnchor>
    <xdr:from>
      <xdr:col>7</xdr:col>
      <xdr:colOff>385762</xdr:colOff>
      <xdr:row>92</xdr:row>
      <xdr:rowOff>102394</xdr:rowOff>
    </xdr:from>
    <xdr:to>
      <xdr:col>7</xdr:col>
      <xdr:colOff>881062</xdr:colOff>
      <xdr:row>92</xdr:row>
      <xdr:rowOff>340519</xdr:rowOff>
    </xdr:to>
    <xdr:pic>
      <xdr:nvPicPr>
        <xdr:cNvPr id="3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565481" y="26974800"/>
          <a:ext cx="495300" cy="2381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1.bin"/><Relationship Id="rId18" Type="http://schemas.openxmlformats.org/officeDocument/2006/relationships/oleObject" Target="../embeddings/oleObject16.bin"/><Relationship Id="rId26" Type="http://schemas.openxmlformats.org/officeDocument/2006/relationships/oleObject" Target="../embeddings/oleObject24.bin"/><Relationship Id="rId3" Type="http://schemas.openxmlformats.org/officeDocument/2006/relationships/oleObject" Target="../embeddings/oleObject1.bin"/><Relationship Id="rId21" Type="http://schemas.openxmlformats.org/officeDocument/2006/relationships/oleObject" Target="../embeddings/oleObject19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17" Type="http://schemas.openxmlformats.org/officeDocument/2006/relationships/oleObject" Target="../embeddings/oleObject15.bin"/><Relationship Id="rId25" Type="http://schemas.openxmlformats.org/officeDocument/2006/relationships/oleObject" Target="../embeddings/oleObject23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4.bin"/><Relationship Id="rId20" Type="http://schemas.openxmlformats.org/officeDocument/2006/relationships/oleObject" Target="../embeddings/oleObject18.bin"/><Relationship Id="rId29" Type="http://schemas.openxmlformats.org/officeDocument/2006/relationships/oleObject" Target="../embeddings/oleObject2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24" Type="http://schemas.openxmlformats.org/officeDocument/2006/relationships/oleObject" Target="../embeddings/oleObject22.bin"/><Relationship Id="rId32" Type="http://schemas.openxmlformats.org/officeDocument/2006/relationships/oleObject" Target="../embeddings/oleObject30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23" Type="http://schemas.openxmlformats.org/officeDocument/2006/relationships/oleObject" Target="../embeddings/oleObject21.bin"/><Relationship Id="rId28" Type="http://schemas.openxmlformats.org/officeDocument/2006/relationships/oleObject" Target="../embeddings/oleObject26.bin"/><Relationship Id="rId10" Type="http://schemas.openxmlformats.org/officeDocument/2006/relationships/oleObject" Target="../embeddings/oleObject8.bin"/><Relationship Id="rId19" Type="http://schemas.openxmlformats.org/officeDocument/2006/relationships/oleObject" Target="../embeddings/oleObject17.bin"/><Relationship Id="rId31" Type="http://schemas.openxmlformats.org/officeDocument/2006/relationships/oleObject" Target="../embeddings/oleObject29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Relationship Id="rId22" Type="http://schemas.openxmlformats.org/officeDocument/2006/relationships/oleObject" Target="../embeddings/oleObject20.bin"/><Relationship Id="rId27" Type="http://schemas.openxmlformats.org/officeDocument/2006/relationships/oleObject" Target="../embeddings/oleObject25.bin"/><Relationship Id="rId30" Type="http://schemas.openxmlformats.org/officeDocument/2006/relationships/oleObject" Target="../embeddings/oleObject28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6.bin"/><Relationship Id="rId3" Type="http://schemas.openxmlformats.org/officeDocument/2006/relationships/oleObject" Target="../embeddings/oleObject31.bin"/><Relationship Id="rId7" Type="http://schemas.openxmlformats.org/officeDocument/2006/relationships/oleObject" Target="../embeddings/oleObject35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4.bin"/><Relationship Id="rId5" Type="http://schemas.openxmlformats.org/officeDocument/2006/relationships/oleObject" Target="../embeddings/oleObject33.bin"/><Relationship Id="rId10" Type="http://schemas.openxmlformats.org/officeDocument/2006/relationships/oleObject" Target="../embeddings/oleObject38.bin"/><Relationship Id="rId4" Type="http://schemas.openxmlformats.org/officeDocument/2006/relationships/oleObject" Target="../embeddings/oleObject32.bin"/><Relationship Id="rId9" Type="http://schemas.openxmlformats.org/officeDocument/2006/relationships/oleObject" Target="../embeddings/oleObject37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3.bin"/><Relationship Id="rId13" Type="http://schemas.openxmlformats.org/officeDocument/2006/relationships/oleObject" Target="../embeddings/oleObject48.bin"/><Relationship Id="rId18" Type="http://schemas.openxmlformats.org/officeDocument/2006/relationships/oleObject" Target="../embeddings/oleObject53.bin"/><Relationship Id="rId26" Type="http://schemas.openxmlformats.org/officeDocument/2006/relationships/oleObject" Target="../embeddings/oleObject61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56.bin"/><Relationship Id="rId34" Type="http://schemas.openxmlformats.org/officeDocument/2006/relationships/oleObject" Target="../embeddings/oleObject69.bin"/><Relationship Id="rId7" Type="http://schemas.openxmlformats.org/officeDocument/2006/relationships/oleObject" Target="../embeddings/oleObject42.bin"/><Relationship Id="rId12" Type="http://schemas.openxmlformats.org/officeDocument/2006/relationships/oleObject" Target="../embeddings/oleObject47.bin"/><Relationship Id="rId17" Type="http://schemas.openxmlformats.org/officeDocument/2006/relationships/oleObject" Target="../embeddings/oleObject52.bin"/><Relationship Id="rId25" Type="http://schemas.openxmlformats.org/officeDocument/2006/relationships/oleObject" Target="../embeddings/oleObject60.bin"/><Relationship Id="rId33" Type="http://schemas.openxmlformats.org/officeDocument/2006/relationships/oleObject" Target="../embeddings/oleObject68.bin"/><Relationship Id="rId38" Type="http://schemas.openxmlformats.org/officeDocument/2006/relationships/oleObject" Target="../embeddings/oleObject73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51.bin"/><Relationship Id="rId20" Type="http://schemas.openxmlformats.org/officeDocument/2006/relationships/oleObject" Target="../embeddings/oleObject55.bin"/><Relationship Id="rId29" Type="http://schemas.openxmlformats.org/officeDocument/2006/relationships/oleObject" Target="../embeddings/oleObject64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41.bin"/><Relationship Id="rId11" Type="http://schemas.openxmlformats.org/officeDocument/2006/relationships/oleObject" Target="../embeddings/oleObject46.bin"/><Relationship Id="rId24" Type="http://schemas.openxmlformats.org/officeDocument/2006/relationships/oleObject" Target="../embeddings/oleObject59.bin"/><Relationship Id="rId32" Type="http://schemas.openxmlformats.org/officeDocument/2006/relationships/oleObject" Target="../embeddings/oleObject67.bin"/><Relationship Id="rId37" Type="http://schemas.openxmlformats.org/officeDocument/2006/relationships/oleObject" Target="../embeddings/oleObject72.bin"/><Relationship Id="rId5" Type="http://schemas.openxmlformats.org/officeDocument/2006/relationships/oleObject" Target="../embeddings/oleObject40.bin"/><Relationship Id="rId15" Type="http://schemas.openxmlformats.org/officeDocument/2006/relationships/oleObject" Target="../embeddings/oleObject50.bin"/><Relationship Id="rId23" Type="http://schemas.openxmlformats.org/officeDocument/2006/relationships/oleObject" Target="../embeddings/oleObject58.bin"/><Relationship Id="rId28" Type="http://schemas.openxmlformats.org/officeDocument/2006/relationships/oleObject" Target="../embeddings/oleObject63.bin"/><Relationship Id="rId36" Type="http://schemas.openxmlformats.org/officeDocument/2006/relationships/oleObject" Target="../embeddings/oleObject71.bin"/><Relationship Id="rId10" Type="http://schemas.openxmlformats.org/officeDocument/2006/relationships/oleObject" Target="../embeddings/oleObject45.bin"/><Relationship Id="rId19" Type="http://schemas.openxmlformats.org/officeDocument/2006/relationships/oleObject" Target="../embeddings/oleObject54.bin"/><Relationship Id="rId31" Type="http://schemas.openxmlformats.org/officeDocument/2006/relationships/oleObject" Target="../embeddings/oleObject66.bin"/><Relationship Id="rId4" Type="http://schemas.openxmlformats.org/officeDocument/2006/relationships/oleObject" Target="../embeddings/oleObject39.bin"/><Relationship Id="rId9" Type="http://schemas.openxmlformats.org/officeDocument/2006/relationships/oleObject" Target="../embeddings/oleObject44.bin"/><Relationship Id="rId14" Type="http://schemas.openxmlformats.org/officeDocument/2006/relationships/oleObject" Target="../embeddings/oleObject49.bin"/><Relationship Id="rId22" Type="http://schemas.openxmlformats.org/officeDocument/2006/relationships/oleObject" Target="../embeddings/oleObject57.bin"/><Relationship Id="rId27" Type="http://schemas.openxmlformats.org/officeDocument/2006/relationships/oleObject" Target="../embeddings/oleObject62.bin"/><Relationship Id="rId30" Type="http://schemas.openxmlformats.org/officeDocument/2006/relationships/oleObject" Target="../embeddings/oleObject65.bin"/><Relationship Id="rId35" Type="http://schemas.openxmlformats.org/officeDocument/2006/relationships/oleObject" Target="../embeddings/oleObject70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9.bin"/><Relationship Id="rId3" Type="http://schemas.openxmlformats.org/officeDocument/2006/relationships/oleObject" Target="../embeddings/oleObject74.bin"/><Relationship Id="rId7" Type="http://schemas.openxmlformats.org/officeDocument/2006/relationships/oleObject" Target="../embeddings/oleObject78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77.bin"/><Relationship Id="rId5" Type="http://schemas.openxmlformats.org/officeDocument/2006/relationships/oleObject" Target="../embeddings/oleObject76.bin"/><Relationship Id="rId10" Type="http://schemas.openxmlformats.org/officeDocument/2006/relationships/oleObject" Target="../embeddings/oleObject81.bin"/><Relationship Id="rId4" Type="http://schemas.openxmlformats.org/officeDocument/2006/relationships/oleObject" Target="../embeddings/oleObject75.bin"/><Relationship Id="rId9" Type="http://schemas.openxmlformats.org/officeDocument/2006/relationships/oleObject" Target="../embeddings/oleObject80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6.bin"/><Relationship Id="rId13" Type="http://schemas.openxmlformats.org/officeDocument/2006/relationships/oleObject" Target="../embeddings/oleObject91.bin"/><Relationship Id="rId18" Type="http://schemas.openxmlformats.org/officeDocument/2006/relationships/oleObject" Target="../embeddings/oleObject96.bin"/><Relationship Id="rId26" Type="http://schemas.openxmlformats.org/officeDocument/2006/relationships/oleObject" Target="../embeddings/oleObject104.bin"/><Relationship Id="rId39" Type="http://schemas.openxmlformats.org/officeDocument/2006/relationships/oleObject" Target="../embeddings/oleObject117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99.bin"/><Relationship Id="rId34" Type="http://schemas.openxmlformats.org/officeDocument/2006/relationships/oleObject" Target="../embeddings/oleObject112.bin"/><Relationship Id="rId42" Type="http://schemas.openxmlformats.org/officeDocument/2006/relationships/oleObject" Target="../embeddings/oleObject120.bin"/><Relationship Id="rId7" Type="http://schemas.openxmlformats.org/officeDocument/2006/relationships/oleObject" Target="../embeddings/oleObject85.bin"/><Relationship Id="rId12" Type="http://schemas.openxmlformats.org/officeDocument/2006/relationships/oleObject" Target="../embeddings/oleObject90.bin"/><Relationship Id="rId17" Type="http://schemas.openxmlformats.org/officeDocument/2006/relationships/oleObject" Target="../embeddings/oleObject95.bin"/><Relationship Id="rId25" Type="http://schemas.openxmlformats.org/officeDocument/2006/relationships/oleObject" Target="../embeddings/oleObject103.bin"/><Relationship Id="rId33" Type="http://schemas.openxmlformats.org/officeDocument/2006/relationships/oleObject" Target="../embeddings/oleObject111.bin"/><Relationship Id="rId38" Type="http://schemas.openxmlformats.org/officeDocument/2006/relationships/oleObject" Target="../embeddings/oleObject116.bin"/><Relationship Id="rId46" Type="http://schemas.openxmlformats.org/officeDocument/2006/relationships/oleObject" Target="../embeddings/oleObject124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94.bin"/><Relationship Id="rId20" Type="http://schemas.openxmlformats.org/officeDocument/2006/relationships/oleObject" Target="../embeddings/oleObject98.bin"/><Relationship Id="rId29" Type="http://schemas.openxmlformats.org/officeDocument/2006/relationships/oleObject" Target="../embeddings/oleObject107.bin"/><Relationship Id="rId41" Type="http://schemas.openxmlformats.org/officeDocument/2006/relationships/oleObject" Target="../embeddings/oleObject119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84.bin"/><Relationship Id="rId11" Type="http://schemas.openxmlformats.org/officeDocument/2006/relationships/oleObject" Target="../embeddings/oleObject89.bin"/><Relationship Id="rId24" Type="http://schemas.openxmlformats.org/officeDocument/2006/relationships/oleObject" Target="../embeddings/oleObject102.bin"/><Relationship Id="rId32" Type="http://schemas.openxmlformats.org/officeDocument/2006/relationships/oleObject" Target="../embeddings/oleObject110.bin"/><Relationship Id="rId37" Type="http://schemas.openxmlformats.org/officeDocument/2006/relationships/oleObject" Target="../embeddings/oleObject115.bin"/><Relationship Id="rId40" Type="http://schemas.openxmlformats.org/officeDocument/2006/relationships/oleObject" Target="../embeddings/oleObject118.bin"/><Relationship Id="rId45" Type="http://schemas.openxmlformats.org/officeDocument/2006/relationships/oleObject" Target="../embeddings/oleObject123.bin"/><Relationship Id="rId5" Type="http://schemas.openxmlformats.org/officeDocument/2006/relationships/oleObject" Target="../embeddings/oleObject83.bin"/><Relationship Id="rId15" Type="http://schemas.openxmlformats.org/officeDocument/2006/relationships/oleObject" Target="../embeddings/oleObject93.bin"/><Relationship Id="rId23" Type="http://schemas.openxmlformats.org/officeDocument/2006/relationships/oleObject" Target="../embeddings/oleObject101.bin"/><Relationship Id="rId28" Type="http://schemas.openxmlformats.org/officeDocument/2006/relationships/oleObject" Target="../embeddings/oleObject106.bin"/><Relationship Id="rId36" Type="http://schemas.openxmlformats.org/officeDocument/2006/relationships/oleObject" Target="../embeddings/oleObject114.bin"/><Relationship Id="rId10" Type="http://schemas.openxmlformats.org/officeDocument/2006/relationships/oleObject" Target="../embeddings/oleObject88.bin"/><Relationship Id="rId19" Type="http://schemas.openxmlformats.org/officeDocument/2006/relationships/oleObject" Target="../embeddings/oleObject97.bin"/><Relationship Id="rId31" Type="http://schemas.openxmlformats.org/officeDocument/2006/relationships/oleObject" Target="../embeddings/oleObject109.bin"/><Relationship Id="rId44" Type="http://schemas.openxmlformats.org/officeDocument/2006/relationships/oleObject" Target="../embeddings/oleObject122.bin"/><Relationship Id="rId4" Type="http://schemas.openxmlformats.org/officeDocument/2006/relationships/oleObject" Target="../embeddings/oleObject82.bin"/><Relationship Id="rId9" Type="http://schemas.openxmlformats.org/officeDocument/2006/relationships/oleObject" Target="../embeddings/oleObject87.bin"/><Relationship Id="rId14" Type="http://schemas.openxmlformats.org/officeDocument/2006/relationships/oleObject" Target="../embeddings/oleObject92.bin"/><Relationship Id="rId22" Type="http://schemas.openxmlformats.org/officeDocument/2006/relationships/oleObject" Target="../embeddings/oleObject100.bin"/><Relationship Id="rId27" Type="http://schemas.openxmlformats.org/officeDocument/2006/relationships/oleObject" Target="../embeddings/oleObject105.bin"/><Relationship Id="rId30" Type="http://schemas.openxmlformats.org/officeDocument/2006/relationships/oleObject" Target="../embeddings/oleObject108.bin"/><Relationship Id="rId35" Type="http://schemas.openxmlformats.org/officeDocument/2006/relationships/oleObject" Target="../embeddings/oleObject113.bin"/><Relationship Id="rId43" Type="http://schemas.openxmlformats.org/officeDocument/2006/relationships/oleObject" Target="../embeddings/oleObject121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30.bin"/><Relationship Id="rId3" Type="http://schemas.openxmlformats.org/officeDocument/2006/relationships/oleObject" Target="../embeddings/oleObject125.bin"/><Relationship Id="rId7" Type="http://schemas.openxmlformats.org/officeDocument/2006/relationships/oleObject" Target="../embeddings/oleObject129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128.bin"/><Relationship Id="rId5" Type="http://schemas.openxmlformats.org/officeDocument/2006/relationships/oleObject" Target="../embeddings/oleObject127.bin"/><Relationship Id="rId10" Type="http://schemas.openxmlformats.org/officeDocument/2006/relationships/oleObject" Target="../embeddings/oleObject132.bin"/><Relationship Id="rId4" Type="http://schemas.openxmlformats.org/officeDocument/2006/relationships/oleObject" Target="../embeddings/oleObject126.bin"/><Relationship Id="rId9" Type="http://schemas.openxmlformats.org/officeDocument/2006/relationships/oleObject" Target="../embeddings/oleObject13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37.bin"/><Relationship Id="rId13" Type="http://schemas.openxmlformats.org/officeDocument/2006/relationships/oleObject" Target="../embeddings/oleObject142.bin"/><Relationship Id="rId18" Type="http://schemas.openxmlformats.org/officeDocument/2006/relationships/oleObject" Target="../embeddings/oleObject147.bin"/><Relationship Id="rId26" Type="http://schemas.openxmlformats.org/officeDocument/2006/relationships/oleObject" Target="../embeddings/oleObject155.bin"/><Relationship Id="rId39" Type="http://schemas.openxmlformats.org/officeDocument/2006/relationships/oleObject" Target="../embeddings/oleObject168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50.bin"/><Relationship Id="rId34" Type="http://schemas.openxmlformats.org/officeDocument/2006/relationships/oleObject" Target="../embeddings/oleObject163.bin"/><Relationship Id="rId42" Type="http://schemas.openxmlformats.org/officeDocument/2006/relationships/oleObject" Target="../embeddings/oleObject171.bin"/><Relationship Id="rId7" Type="http://schemas.openxmlformats.org/officeDocument/2006/relationships/oleObject" Target="../embeddings/oleObject136.bin"/><Relationship Id="rId12" Type="http://schemas.openxmlformats.org/officeDocument/2006/relationships/oleObject" Target="../embeddings/oleObject141.bin"/><Relationship Id="rId17" Type="http://schemas.openxmlformats.org/officeDocument/2006/relationships/oleObject" Target="../embeddings/oleObject146.bin"/><Relationship Id="rId25" Type="http://schemas.openxmlformats.org/officeDocument/2006/relationships/oleObject" Target="../embeddings/oleObject154.bin"/><Relationship Id="rId33" Type="http://schemas.openxmlformats.org/officeDocument/2006/relationships/oleObject" Target="../embeddings/oleObject162.bin"/><Relationship Id="rId38" Type="http://schemas.openxmlformats.org/officeDocument/2006/relationships/oleObject" Target="../embeddings/oleObject167.bin"/><Relationship Id="rId46" Type="http://schemas.openxmlformats.org/officeDocument/2006/relationships/oleObject" Target="../embeddings/oleObject175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145.bin"/><Relationship Id="rId20" Type="http://schemas.openxmlformats.org/officeDocument/2006/relationships/oleObject" Target="../embeddings/oleObject149.bin"/><Relationship Id="rId29" Type="http://schemas.openxmlformats.org/officeDocument/2006/relationships/oleObject" Target="../embeddings/oleObject158.bin"/><Relationship Id="rId41" Type="http://schemas.openxmlformats.org/officeDocument/2006/relationships/oleObject" Target="../embeddings/oleObject170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35.bin"/><Relationship Id="rId11" Type="http://schemas.openxmlformats.org/officeDocument/2006/relationships/oleObject" Target="../embeddings/oleObject140.bin"/><Relationship Id="rId24" Type="http://schemas.openxmlformats.org/officeDocument/2006/relationships/oleObject" Target="../embeddings/oleObject153.bin"/><Relationship Id="rId32" Type="http://schemas.openxmlformats.org/officeDocument/2006/relationships/oleObject" Target="../embeddings/oleObject161.bin"/><Relationship Id="rId37" Type="http://schemas.openxmlformats.org/officeDocument/2006/relationships/oleObject" Target="../embeddings/oleObject166.bin"/><Relationship Id="rId40" Type="http://schemas.openxmlformats.org/officeDocument/2006/relationships/oleObject" Target="../embeddings/oleObject169.bin"/><Relationship Id="rId45" Type="http://schemas.openxmlformats.org/officeDocument/2006/relationships/oleObject" Target="../embeddings/oleObject174.bin"/><Relationship Id="rId5" Type="http://schemas.openxmlformats.org/officeDocument/2006/relationships/oleObject" Target="../embeddings/oleObject134.bin"/><Relationship Id="rId15" Type="http://schemas.openxmlformats.org/officeDocument/2006/relationships/oleObject" Target="../embeddings/oleObject144.bin"/><Relationship Id="rId23" Type="http://schemas.openxmlformats.org/officeDocument/2006/relationships/oleObject" Target="../embeddings/oleObject152.bin"/><Relationship Id="rId28" Type="http://schemas.openxmlformats.org/officeDocument/2006/relationships/oleObject" Target="../embeddings/oleObject157.bin"/><Relationship Id="rId36" Type="http://schemas.openxmlformats.org/officeDocument/2006/relationships/oleObject" Target="../embeddings/oleObject165.bin"/><Relationship Id="rId10" Type="http://schemas.openxmlformats.org/officeDocument/2006/relationships/oleObject" Target="../embeddings/oleObject139.bin"/><Relationship Id="rId19" Type="http://schemas.openxmlformats.org/officeDocument/2006/relationships/oleObject" Target="../embeddings/oleObject148.bin"/><Relationship Id="rId31" Type="http://schemas.openxmlformats.org/officeDocument/2006/relationships/oleObject" Target="../embeddings/oleObject160.bin"/><Relationship Id="rId44" Type="http://schemas.openxmlformats.org/officeDocument/2006/relationships/oleObject" Target="../embeddings/oleObject173.bin"/><Relationship Id="rId4" Type="http://schemas.openxmlformats.org/officeDocument/2006/relationships/oleObject" Target="../embeddings/oleObject133.bin"/><Relationship Id="rId9" Type="http://schemas.openxmlformats.org/officeDocument/2006/relationships/oleObject" Target="../embeddings/oleObject138.bin"/><Relationship Id="rId14" Type="http://schemas.openxmlformats.org/officeDocument/2006/relationships/oleObject" Target="../embeddings/oleObject143.bin"/><Relationship Id="rId22" Type="http://schemas.openxmlformats.org/officeDocument/2006/relationships/oleObject" Target="../embeddings/oleObject151.bin"/><Relationship Id="rId27" Type="http://schemas.openxmlformats.org/officeDocument/2006/relationships/oleObject" Target="../embeddings/oleObject156.bin"/><Relationship Id="rId30" Type="http://schemas.openxmlformats.org/officeDocument/2006/relationships/oleObject" Target="../embeddings/oleObject159.bin"/><Relationship Id="rId35" Type="http://schemas.openxmlformats.org/officeDocument/2006/relationships/oleObject" Target="../embeddings/oleObject164.bin"/><Relationship Id="rId43" Type="http://schemas.openxmlformats.org/officeDocument/2006/relationships/oleObject" Target="../embeddings/oleObject172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81.bin"/><Relationship Id="rId3" Type="http://schemas.openxmlformats.org/officeDocument/2006/relationships/oleObject" Target="../embeddings/oleObject176.bin"/><Relationship Id="rId7" Type="http://schemas.openxmlformats.org/officeDocument/2006/relationships/oleObject" Target="../embeddings/oleObject180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79.bin"/><Relationship Id="rId5" Type="http://schemas.openxmlformats.org/officeDocument/2006/relationships/oleObject" Target="../embeddings/oleObject178.bin"/><Relationship Id="rId10" Type="http://schemas.openxmlformats.org/officeDocument/2006/relationships/oleObject" Target="../embeddings/oleObject183.bin"/><Relationship Id="rId4" Type="http://schemas.openxmlformats.org/officeDocument/2006/relationships/oleObject" Target="../embeddings/oleObject177.bin"/><Relationship Id="rId9" Type="http://schemas.openxmlformats.org/officeDocument/2006/relationships/oleObject" Target="../embeddings/oleObject182.bin"/></Relationships>
</file>

<file path=xl/worksheets/_rels/sheet9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93.bin"/><Relationship Id="rId18" Type="http://schemas.openxmlformats.org/officeDocument/2006/relationships/oleObject" Target="../embeddings/oleObject198.bin"/><Relationship Id="rId26" Type="http://schemas.openxmlformats.org/officeDocument/2006/relationships/oleObject" Target="../embeddings/oleObject206.bin"/><Relationship Id="rId39" Type="http://schemas.openxmlformats.org/officeDocument/2006/relationships/oleObject" Target="../embeddings/oleObject219.bin"/><Relationship Id="rId3" Type="http://schemas.openxmlformats.org/officeDocument/2006/relationships/vmlDrawing" Target="../drawings/vmlDrawing9.vml"/><Relationship Id="rId21" Type="http://schemas.openxmlformats.org/officeDocument/2006/relationships/oleObject" Target="../embeddings/oleObject201.bin"/><Relationship Id="rId34" Type="http://schemas.openxmlformats.org/officeDocument/2006/relationships/oleObject" Target="../embeddings/oleObject214.bin"/><Relationship Id="rId42" Type="http://schemas.openxmlformats.org/officeDocument/2006/relationships/oleObject" Target="../embeddings/oleObject222.bin"/><Relationship Id="rId47" Type="http://schemas.openxmlformats.org/officeDocument/2006/relationships/oleObject" Target="../embeddings/oleObject227.bin"/><Relationship Id="rId50" Type="http://schemas.openxmlformats.org/officeDocument/2006/relationships/oleObject" Target="../embeddings/oleObject230.bin"/><Relationship Id="rId7" Type="http://schemas.openxmlformats.org/officeDocument/2006/relationships/oleObject" Target="../embeddings/oleObject187.bin"/><Relationship Id="rId12" Type="http://schemas.openxmlformats.org/officeDocument/2006/relationships/oleObject" Target="../embeddings/oleObject192.bin"/><Relationship Id="rId17" Type="http://schemas.openxmlformats.org/officeDocument/2006/relationships/oleObject" Target="../embeddings/oleObject197.bin"/><Relationship Id="rId25" Type="http://schemas.openxmlformats.org/officeDocument/2006/relationships/oleObject" Target="../embeddings/oleObject205.bin"/><Relationship Id="rId33" Type="http://schemas.openxmlformats.org/officeDocument/2006/relationships/oleObject" Target="../embeddings/oleObject213.bin"/><Relationship Id="rId38" Type="http://schemas.openxmlformats.org/officeDocument/2006/relationships/oleObject" Target="../embeddings/oleObject218.bin"/><Relationship Id="rId46" Type="http://schemas.openxmlformats.org/officeDocument/2006/relationships/oleObject" Target="../embeddings/oleObject226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96.bin"/><Relationship Id="rId20" Type="http://schemas.openxmlformats.org/officeDocument/2006/relationships/oleObject" Target="../embeddings/oleObject200.bin"/><Relationship Id="rId29" Type="http://schemas.openxmlformats.org/officeDocument/2006/relationships/oleObject" Target="../embeddings/oleObject209.bin"/><Relationship Id="rId41" Type="http://schemas.openxmlformats.org/officeDocument/2006/relationships/oleObject" Target="../embeddings/oleObject221.bin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186.bin"/><Relationship Id="rId11" Type="http://schemas.openxmlformats.org/officeDocument/2006/relationships/oleObject" Target="../embeddings/oleObject191.bin"/><Relationship Id="rId24" Type="http://schemas.openxmlformats.org/officeDocument/2006/relationships/oleObject" Target="../embeddings/oleObject204.bin"/><Relationship Id="rId32" Type="http://schemas.openxmlformats.org/officeDocument/2006/relationships/oleObject" Target="../embeddings/oleObject212.bin"/><Relationship Id="rId37" Type="http://schemas.openxmlformats.org/officeDocument/2006/relationships/oleObject" Target="../embeddings/oleObject217.bin"/><Relationship Id="rId40" Type="http://schemas.openxmlformats.org/officeDocument/2006/relationships/oleObject" Target="../embeddings/oleObject220.bin"/><Relationship Id="rId45" Type="http://schemas.openxmlformats.org/officeDocument/2006/relationships/oleObject" Target="../embeddings/oleObject225.bin"/><Relationship Id="rId53" Type="http://schemas.openxmlformats.org/officeDocument/2006/relationships/oleObject" Target="../embeddings/oleObject233.bin"/><Relationship Id="rId5" Type="http://schemas.openxmlformats.org/officeDocument/2006/relationships/oleObject" Target="../embeddings/oleObject185.bin"/><Relationship Id="rId15" Type="http://schemas.openxmlformats.org/officeDocument/2006/relationships/oleObject" Target="../embeddings/oleObject195.bin"/><Relationship Id="rId23" Type="http://schemas.openxmlformats.org/officeDocument/2006/relationships/oleObject" Target="../embeddings/oleObject203.bin"/><Relationship Id="rId28" Type="http://schemas.openxmlformats.org/officeDocument/2006/relationships/oleObject" Target="../embeddings/oleObject208.bin"/><Relationship Id="rId36" Type="http://schemas.openxmlformats.org/officeDocument/2006/relationships/oleObject" Target="../embeddings/oleObject216.bin"/><Relationship Id="rId49" Type="http://schemas.openxmlformats.org/officeDocument/2006/relationships/oleObject" Target="../embeddings/oleObject229.bin"/><Relationship Id="rId10" Type="http://schemas.openxmlformats.org/officeDocument/2006/relationships/oleObject" Target="../embeddings/oleObject190.bin"/><Relationship Id="rId19" Type="http://schemas.openxmlformats.org/officeDocument/2006/relationships/oleObject" Target="../embeddings/oleObject199.bin"/><Relationship Id="rId31" Type="http://schemas.openxmlformats.org/officeDocument/2006/relationships/oleObject" Target="../embeddings/oleObject211.bin"/><Relationship Id="rId44" Type="http://schemas.openxmlformats.org/officeDocument/2006/relationships/oleObject" Target="../embeddings/oleObject224.bin"/><Relationship Id="rId52" Type="http://schemas.openxmlformats.org/officeDocument/2006/relationships/oleObject" Target="../embeddings/oleObject232.bin"/><Relationship Id="rId4" Type="http://schemas.openxmlformats.org/officeDocument/2006/relationships/oleObject" Target="../embeddings/oleObject184.bin"/><Relationship Id="rId9" Type="http://schemas.openxmlformats.org/officeDocument/2006/relationships/oleObject" Target="../embeddings/oleObject189.bin"/><Relationship Id="rId14" Type="http://schemas.openxmlformats.org/officeDocument/2006/relationships/oleObject" Target="../embeddings/oleObject194.bin"/><Relationship Id="rId22" Type="http://schemas.openxmlformats.org/officeDocument/2006/relationships/oleObject" Target="../embeddings/oleObject202.bin"/><Relationship Id="rId27" Type="http://schemas.openxmlformats.org/officeDocument/2006/relationships/oleObject" Target="../embeddings/oleObject207.bin"/><Relationship Id="rId30" Type="http://schemas.openxmlformats.org/officeDocument/2006/relationships/oleObject" Target="../embeddings/oleObject210.bin"/><Relationship Id="rId35" Type="http://schemas.openxmlformats.org/officeDocument/2006/relationships/oleObject" Target="../embeddings/oleObject215.bin"/><Relationship Id="rId43" Type="http://schemas.openxmlformats.org/officeDocument/2006/relationships/oleObject" Target="../embeddings/oleObject223.bin"/><Relationship Id="rId48" Type="http://schemas.openxmlformats.org/officeDocument/2006/relationships/oleObject" Target="../embeddings/oleObject228.bin"/><Relationship Id="rId8" Type="http://schemas.openxmlformats.org/officeDocument/2006/relationships/oleObject" Target="../embeddings/oleObject188.bin"/><Relationship Id="rId51" Type="http://schemas.openxmlformats.org/officeDocument/2006/relationships/oleObject" Target="../embeddings/oleObject231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39.bin"/><Relationship Id="rId3" Type="http://schemas.openxmlformats.org/officeDocument/2006/relationships/oleObject" Target="../embeddings/oleObject234.bin"/><Relationship Id="rId7" Type="http://schemas.openxmlformats.org/officeDocument/2006/relationships/oleObject" Target="../embeddings/oleObject238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237.bin"/><Relationship Id="rId5" Type="http://schemas.openxmlformats.org/officeDocument/2006/relationships/oleObject" Target="../embeddings/oleObject236.bin"/><Relationship Id="rId10" Type="http://schemas.openxmlformats.org/officeDocument/2006/relationships/oleObject" Target="../embeddings/oleObject241.bin"/><Relationship Id="rId4" Type="http://schemas.openxmlformats.org/officeDocument/2006/relationships/oleObject" Target="../embeddings/oleObject235.bin"/><Relationship Id="rId9" Type="http://schemas.openxmlformats.org/officeDocument/2006/relationships/oleObject" Target="../embeddings/oleObject240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46.bin"/><Relationship Id="rId13" Type="http://schemas.openxmlformats.org/officeDocument/2006/relationships/oleObject" Target="../embeddings/oleObject251.bin"/><Relationship Id="rId18" Type="http://schemas.openxmlformats.org/officeDocument/2006/relationships/oleObject" Target="../embeddings/oleObject256.bin"/><Relationship Id="rId26" Type="http://schemas.openxmlformats.org/officeDocument/2006/relationships/oleObject" Target="../embeddings/oleObject264.bin"/><Relationship Id="rId39" Type="http://schemas.openxmlformats.org/officeDocument/2006/relationships/oleObject" Target="../embeddings/oleObject277.bin"/><Relationship Id="rId3" Type="http://schemas.openxmlformats.org/officeDocument/2006/relationships/vmlDrawing" Target="../drawings/vmlDrawing11.vml"/><Relationship Id="rId21" Type="http://schemas.openxmlformats.org/officeDocument/2006/relationships/oleObject" Target="../embeddings/oleObject259.bin"/><Relationship Id="rId34" Type="http://schemas.openxmlformats.org/officeDocument/2006/relationships/oleObject" Target="../embeddings/oleObject272.bin"/><Relationship Id="rId7" Type="http://schemas.openxmlformats.org/officeDocument/2006/relationships/oleObject" Target="../embeddings/oleObject245.bin"/><Relationship Id="rId12" Type="http://schemas.openxmlformats.org/officeDocument/2006/relationships/oleObject" Target="../embeddings/oleObject250.bin"/><Relationship Id="rId17" Type="http://schemas.openxmlformats.org/officeDocument/2006/relationships/oleObject" Target="../embeddings/oleObject255.bin"/><Relationship Id="rId25" Type="http://schemas.openxmlformats.org/officeDocument/2006/relationships/oleObject" Target="../embeddings/oleObject263.bin"/><Relationship Id="rId33" Type="http://schemas.openxmlformats.org/officeDocument/2006/relationships/oleObject" Target="../embeddings/oleObject271.bin"/><Relationship Id="rId38" Type="http://schemas.openxmlformats.org/officeDocument/2006/relationships/oleObject" Target="../embeddings/oleObject276.bin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254.bin"/><Relationship Id="rId20" Type="http://schemas.openxmlformats.org/officeDocument/2006/relationships/oleObject" Target="../embeddings/oleObject258.bin"/><Relationship Id="rId29" Type="http://schemas.openxmlformats.org/officeDocument/2006/relationships/oleObject" Target="../embeddings/oleObject267.bin"/><Relationship Id="rId1" Type="http://schemas.openxmlformats.org/officeDocument/2006/relationships/printerSettings" Target="../printerSettings/printerSettings11.bin"/><Relationship Id="rId6" Type="http://schemas.openxmlformats.org/officeDocument/2006/relationships/oleObject" Target="../embeddings/oleObject244.bin"/><Relationship Id="rId11" Type="http://schemas.openxmlformats.org/officeDocument/2006/relationships/oleObject" Target="../embeddings/oleObject249.bin"/><Relationship Id="rId24" Type="http://schemas.openxmlformats.org/officeDocument/2006/relationships/oleObject" Target="../embeddings/oleObject262.bin"/><Relationship Id="rId32" Type="http://schemas.openxmlformats.org/officeDocument/2006/relationships/oleObject" Target="../embeddings/oleObject270.bin"/><Relationship Id="rId37" Type="http://schemas.openxmlformats.org/officeDocument/2006/relationships/oleObject" Target="../embeddings/oleObject275.bin"/><Relationship Id="rId5" Type="http://schemas.openxmlformats.org/officeDocument/2006/relationships/oleObject" Target="../embeddings/oleObject243.bin"/><Relationship Id="rId15" Type="http://schemas.openxmlformats.org/officeDocument/2006/relationships/oleObject" Target="../embeddings/oleObject253.bin"/><Relationship Id="rId23" Type="http://schemas.openxmlformats.org/officeDocument/2006/relationships/oleObject" Target="../embeddings/oleObject261.bin"/><Relationship Id="rId28" Type="http://schemas.openxmlformats.org/officeDocument/2006/relationships/oleObject" Target="../embeddings/oleObject266.bin"/><Relationship Id="rId36" Type="http://schemas.openxmlformats.org/officeDocument/2006/relationships/oleObject" Target="../embeddings/oleObject274.bin"/><Relationship Id="rId10" Type="http://schemas.openxmlformats.org/officeDocument/2006/relationships/oleObject" Target="../embeddings/oleObject248.bin"/><Relationship Id="rId19" Type="http://schemas.openxmlformats.org/officeDocument/2006/relationships/oleObject" Target="../embeddings/oleObject257.bin"/><Relationship Id="rId31" Type="http://schemas.openxmlformats.org/officeDocument/2006/relationships/oleObject" Target="../embeddings/oleObject269.bin"/><Relationship Id="rId4" Type="http://schemas.openxmlformats.org/officeDocument/2006/relationships/oleObject" Target="../embeddings/oleObject242.bin"/><Relationship Id="rId9" Type="http://schemas.openxmlformats.org/officeDocument/2006/relationships/oleObject" Target="../embeddings/oleObject247.bin"/><Relationship Id="rId14" Type="http://schemas.openxmlformats.org/officeDocument/2006/relationships/oleObject" Target="../embeddings/oleObject252.bin"/><Relationship Id="rId22" Type="http://schemas.openxmlformats.org/officeDocument/2006/relationships/oleObject" Target="../embeddings/oleObject260.bin"/><Relationship Id="rId27" Type="http://schemas.openxmlformats.org/officeDocument/2006/relationships/oleObject" Target="../embeddings/oleObject265.bin"/><Relationship Id="rId30" Type="http://schemas.openxmlformats.org/officeDocument/2006/relationships/oleObject" Target="../embeddings/oleObject268.bin"/><Relationship Id="rId35" Type="http://schemas.openxmlformats.org/officeDocument/2006/relationships/oleObject" Target="../embeddings/oleObject273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83.bin"/><Relationship Id="rId3" Type="http://schemas.openxmlformats.org/officeDocument/2006/relationships/oleObject" Target="../embeddings/oleObject278.bin"/><Relationship Id="rId7" Type="http://schemas.openxmlformats.org/officeDocument/2006/relationships/oleObject" Target="../embeddings/oleObject282.bin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oleObject" Target="../embeddings/oleObject281.bin"/><Relationship Id="rId5" Type="http://schemas.openxmlformats.org/officeDocument/2006/relationships/oleObject" Target="../embeddings/oleObject280.bin"/><Relationship Id="rId10" Type="http://schemas.openxmlformats.org/officeDocument/2006/relationships/oleObject" Target="../embeddings/oleObject285.bin"/><Relationship Id="rId4" Type="http://schemas.openxmlformats.org/officeDocument/2006/relationships/oleObject" Target="../embeddings/oleObject279.bin"/><Relationship Id="rId9" Type="http://schemas.openxmlformats.org/officeDocument/2006/relationships/oleObject" Target="../embeddings/oleObject284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90.bin"/><Relationship Id="rId13" Type="http://schemas.openxmlformats.org/officeDocument/2006/relationships/oleObject" Target="../embeddings/oleObject295.bin"/><Relationship Id="rId18" Type="http://schemas.openxmlformats.org/officeDocument/2006/relationships/oleObject" Target="../embeddings/oleObject300.bin"/><Relationship Id="rId26" Type="http://schemas.openxmlformats.org/officeDocument/2006/relationships/oleObject" Target="../embeddings/oleObject308.bin"/><Relationship Id="rId39" Type="http://schemas.openxmlformats.org/officeDocument/2006/relationships/oleObject" Target="../embeddings/oleObject321.bin"/><Relationship Id="rId3" Type="http://schemas.openxmlformats.org/officeDocument/2006/relationships/vmlDrawing" Target="../drawings/vmlDrawing13.vml"/><Relationship Id="rId21" Type="http://schemas.openxmlformats.org/officeDocument/2006/relationships/oleObject" Target="../embeddings/oleObject303.bin"/><Relationship Id="rId34" Type="http://schemas.openxmlformats.org/officeDocument/2006/relationships/oleObject" Target="../embeddings/oleObject316.bin"/><Relationship Id="rId42" Type="http://schemas.openxmlformats.org/officeDocument/2006/relationships/oleObject" Target="../embeddings/oleObject324.bin"/><Relationship Id="rId7" Type="http://schemas.openxmlformats.org/officeDocument/2006/relationships/oleObject" Target="../embeddings/oleObject289.bin"/><Relationship Id="rId12" Type="http://schemas.openxmlformats.org/officeDocument/2006/relationships/oleObject" Target="../embeddings/oleObject294.bin"/><Relationship Id="rId17" Type="http://schemas.openxmlformats.org/officeDocument/2006/relationships/oleObject" Target="../embeddings/oleObject299.bin"/><Relationship Id="rId25" Type="http://schemas.openxmlformats.org/officeDocument/2006/relationships/oleObject" Target="../embeddings/oleObject307.bin"/><Relationship Id="rId33" Type="http://schemas.openxmlformats.org/officeDocument/2006/relationships/oleObject" Target="../embeddings/oleObject315.bin"/><Relationship Id="rId38" Type="http://schemas.openxmlformats.org/officeDocument/2006/relationships/oleObject" Target="../embeddings/oleObject320.bin"/><Relationship Id="rId2" Type="http://schemas.openxmlformats.org/officeDocument/2006/relationships/drawing" Target="../drawings/drawing6.xml"/><Relationship Id="rId16" Type="http://schemas.openxmlformats.org/officeDocument/2006/relationships/oleObject" Target="../embeddings/oleObject298.bin"/><Relationship Id="rId20" Type="http://schemas.openxmlformats.org/officeDocument/2006/relationships/oleObject" Target="../embeddings/oleObject302.bin"/><Relationship Id="rId29" Type="http://schemas.openxmlformats.org/officeDocument/2006/relationships/oleObject" Target="../embeddings/oleObject311.bin"/><Relationship Id="rId41" Type="http://schemas.openxmlformats.org/officeDocument/2006/relationships/oleObject" Target="../embeddings/oleObject323.bin"/><Relationship Id="rId1" Type="http://schemas.openxmlformats.org/officeDocument/2006/relationships/printerSettings" Target="../printerSettings/printerSettings13.bin"/><Relationship Id="rId6" Type="http://schemas.openxmlformats.org/officeDocument/2006/relationships/oleObject" Target="../embeddings/oleObject288.bin"/><Relationship Id="rId11" Type="http://schemas.openxmlformats.org/officeDocument/2006/relationships/oleObject" Target="../embeddings/oleObject293.bin"/><Relationship Id="rId24" Type="http://schemas.openxmlformats.org/officeDocument/2006/relationships/oleObject" Target="../embeddings/oleObject306.bin"/><Relationship Id="rId32" Type="http://schemas.openxmlformats.org/officeDocument/2006/relationships/oleObject" Target="../embeddings/oleObject314.bin"/><Relationship Id="rId37" Type="http://schemas.openxmlformats.org/officeDocument/2006/relationships/oleObject" Target="../embeddings/oleObject319.bin"/><Relationship Id="rId40" Type="http://schemas.openxmlformats.org/officeDocument/2006/relationships/oleObject" Target="../embeddings/oleObject322.bin"/><Relationship Id="rId45" Type="http://schemas.openxmlformats.org/officeDocument/2006/relationships/oleObject" Target="../embeddings/oleObject327.bin"/><Relationship Id="rId5" Type="http://schemas.openxmlformats.org/officeDocument/2006/relationships/oleObject" Target="../embeddings/oleObject287.bin"/><Relationship Id="rId15" Type="http://schemas.openxmlformats.org/officeDocument/2006/relationships/oleObject" Target="../embeddings/oleObject297.bin"/><Relationship Id="rId23" Type="http://schemas.openxmlformats.org/officeDocument/2006/relationships/oleObject" Target="../embeddings/oleObject305.bin"/><Relationship Id="rId28" Type="http://schemas.openxmlformats.org/officeDocument/2006/relationships/oleObject" Target="../embeddings/oleObject310.bin"/><Relationship Id="rId36" Type="http://schemas.openxmlformats.org/officeDocument/2006/relationships/oleObject" Target="../embeddings/oleObject318.bin"/><Relationship Id="rId10" Type="http://schemas.openxmlformats.org/officeDocument/2006/relationships/oleObject" Target="../embeddings/oleObject292.bin"/><Relationship Id="rId19" Type="http://schemas.openxmlformats.org/officeDocument/2006/relationships/oleObject" Target="../embeddings/oleObject301.bin"/><Relationship Id="rId31" Type="http://schemas.openxmlformats.org/officeDocument/2006/relationships/oleObject" Target="../embeddings/oleObject313.bin"/><Relationship Id="rId44" Type="http://schemas.openxmlformats.org/officeDocument/2006/relationships/oleObject" Target="../embeddings/oleObject326.bin"/><Relationship Id="rId4" Type="http://schemas.openxmlformats.org/officeDocument/2006/relationships/oleObject" Target="../embeddings/oleObject286.bin"/><Relationship Id="rId9" Type="http://schemas.openxmlformats.org/officeDocument/2006/relationships/oleObject" Target="../embeddings/oleObject291.bin"/><Relationship Id="rId14" Type="http://schemas.openxmlformats.org/officeDocument/2006/relationships/oleObject" Target="../embeddings/oleObject296.bin"/><Relationship Id="rId22" Type="http://schemas.openxmlformats.org/officeDocument/2006/relationships/oleObject" Target="../embeddings/oleObject304.bin"/><Relationship Id="rId27" Type="http://schemas.openxmlformats.org/officeDocument/2006/relationships/oleObject" Target="../embeddings/oleObject309.bin"/><Relationship Id="rId30" Type="http://schemas.openxmlformats.org/officeDocument/2006/relationships/oleObject" Target="../embeddings/oleObject312.bin"/><Relationship Id="rId35" Type="http://schemas.openxmlformats.org/officeDocument/2006/relationships/oleObject" Target="../embeddings/oleObject317.bin"/><Relationship Id="rId43" Type="http://schemas.openxmlformats.org/officeDocument/2006/relationships/oleObject" Target="../embeddings/oleObject325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33.bin"/><Relationship Id="rId3" Type="http://schemas.openxmlformats.org/officeDocument/2006/relationships/oleObject" Target="../embeddings/oleObject328.bin"/><Relationship Id="rId7" Type="http://schemas.openxmlformats.org/officeDocument/2006/relationships/oleObject" Target="../embeddings/oleObject332.bin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Relationship Id="rId6" Type="http://schemas.openxmlformats.org/officeDocument/2006/relationships/oleObject" Target="../embeddings/oleObject331.bin"/><Relationship Id="rId5" Type="http://schemas.openxmlformats.org/officeDocument/2006/relationships/oleObject" Target="../embeddings/oleObject330.bin"/><Relationship Id="rId10" Type="http://schemas.openxmlformats.org/officeDocument/2006/relationships/oleObject" Target="../embeddings/oleObject335.bin"/><Relationship Id="rId4" Type="http://schemas.openxmlformats.org/officeDocument/2006/relationships/oleObject" Target="../embeddings/oleObject329.bin"/><Relationship Id="rId9" Type="http://schemas.openxmlformats.org/officeDocument/2006/relationships/oleObject" Target="../embeddings/oleObject334.bin"/></Relationships>
</file>

<file path=xl/worksheets/_rels/sheet1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40.bin"/><Relationship Id="rId13" Type="http://schemas.openxmlformats.org/officeDocument/2006/relationships/oleObject" Target="../embeddings/oleObject345.bin"/><Relationship Id="rId18" Type="http://schemas.openxmlformats.org/officeDocument/2006/relationships/oleObject" Target="../embeddings/oleObject350.bin"/><Relationship Id="rId26" Type="http://schemas.openxmlformats.org/officeDocument/2006/relationships/oleObject" Target="../embeddings/oleObject358.bin"/><Relationship Id="rId39" Type="http://schemas.openxmlformats.org/officeDocument/2006/relationships/oleObject" Target="../embeddings/oleObject371.bin"/><Relationship Id="rId3" Type="http://schemas.openxmlformats.org/officeDocument/2006/relationships/vmlDrawing" Target="../drawings/vmlDrawing15.vml"/><Relationship Id="rId21" Type="http://schemas.openxmlformats.org/officeDocument/2006/relationships/oleObject" Target="../embeddings/oleObject353.bin"/><Relationship Id="rId34" Type="http://schemas.openxmlformats.org/officeDocument/2006/relationships/oleObject" Target="../embeddings/oleObject366.bin"/><Relationship Id="rId42" Type="http://schemas.openxmlformats.org/officeDocument/2006/relationships/oleObject" Target="../embeddings/oleObject374.bin"/><Relationship Id="rId7" Type="http://schemas.openxmlformats.org/officeDocument/2006/relationships/oleObject" Target="../embeddings/oleObject339.bin"/><Relationship Id="rId12" Type="http://schemas.openxmlformats.org/officeDocument/2006/relationships/oleObject" Target="../embeddings/oleObject344.bin"/><Relationship Id="rId17" Type="http://schemas.openxmlformats.org/officeDocument/2006/relationships/oleObject" Target="../embeddings/oleObject349.bin"/><Relationship Id="rId25" Type="http://schemas.openxmlformats.org/officeDocument/2006/relationships/oleObject" Target="../embeddings/oleObject357.bin"/><Relationship Id="rId33" Type="http://schemas.openxmlformats.org/officeDocument/2006/relationships/oleObject" Target="../embeddings/oleObject365.bin"/><Relationship Id="rId38" Type="http://schemas.openxmlformats.org/officeDocument/2006/relationships/oleObject" Target="../embeddings/oleObject370.bin"/><Relationship Id="rId2" Type="http://schemas.openxmlformats.org/officeDocument/2006/relationships/drawing" Target="../drawings/drawing7.xml"/><Relationship Id="rId16" Type="http://schemas.openxmlformats.org/officeDocument/2006/relationships/oleObject" Target="../embeddings/oleObject348.bin"/><Relationship Id="rId20" Type="http://schemas.openxmlformats.org/officeDocument/2006/relationships/oleObject" Target="../embeddings/oleObject352.bin"/><Relationship Id="rId29" Type="http://schemas.openxmlformats.org/officeDocument/2006/relationships/oleObject" Target="../embeddings/oleObject361.bin"/><Relationship Id="rId41" Type="http://schemas.openxmlformats.org/officeDocument/2006/relationships/oleObject" Target="../embeddings/oleObject373.bin"/><Relationship Id="rId1" Type="http://schemas.openxmlformats.org/officeDocument/2006/relationships/printerSettings" Target="../printerSettings/printerSettings15.bin"/><Relationship Id="rId6" Type="http://schemas.openxmlformats.org/officeDocument/2006/relationships/oleObject" Target="../embeddings/oleObject338.bin"/><Relationship Id="rId11" Type="http://schemas.openxmlformats.org/officeDocument/2006/relationships/oleObject" Target="../embeddings/oleObject343.bin"/><Relationship Id="rId24" Type="http://schemas.openxmlformats.org/officeDocument/2006/relationships/oleObject" Target="../embeddings/oleObject356.bin"/><Relationship Id="rId32" Type="http://schemas.openxmlformats.org/officeDocument/2006/relationships/oleObject" Target="../embeddings/oleObject364.bin"/><Relationship Id="rId37" Type="http://schemas.openxmlformats.org/officeDocument/2006/relationships/oleObject" Target="../embeddings/oleObject369.bin"/><Relationship Id="rId40" Type="http://schemas.openxmlformats.org/officeDocument/2006/relationships/oleObject" Target="../embeddings/oleObject372.bin"/><Relationship Id="rId45" Type="http://schemas.openxmlformats.org/officeDocument/2006/relationships/oleObject" Target="../embeddings/oleObject377.bin"/><Relationship Id="rId5" Type="http://schemas.openxmlformats.org/officeDocument/2006/relationships/oleObject" Target="../embeddings/oleObject337.bin"/><Relationship Id="rId15" Type="http://schemas.openxmlformats.org/officeDocument/2006/relationships/oleObject" Target="../embeddings/oleObject347.bin"/><Relationship Id="rId23" Type="http://schemas.openxmlformats.org/officeDocument/2006/relationships/oleObject" Target="../embeddings/oleObject355.bin"/><Relationship Id="rId28" Type="http://schemas.openxmlformats.org/officeDocument/2006/relationships/oleObject" Target="../embeddings/oleObject360.bin"/><Relationship Id="rId36" Type="http://schemas.openxmlformats.org/officeDocument/2006/relationships/oleObject" Target="../embeddings/oleObject368.bin"/><Relationship Id="rId10" Type="http://schemas.openxmlformats.org/officeDocument/2006/relationships/oleObject" Target="../embeddings/oleObject342.bin"/><Relationship Id="rId19" Type="http://schemas.openxmlformats.org/officeDocument/2006/relationships/oleObject" Target="../embeddings/oleObject351.bin"/><Relationship Id="rId31" Type="http://schemas.openxmlformats.org/officeDocument/2006/relationships/oleObject" Target="../embeddings/oleObject363.bin"/><Relationship Id="rId44" Type="http://schemas.openxmlformats.org/officeDocument/2006/relationships/oleObject" Target="../embeddings/oleObject376.bin"/><Relationship Id="rId4" Type="http://schemas.openxmlformats.org/officeDocument/2006/relationships/oleObject" Target="../embeddings/oleObject336.bin"/><Relationship Id="rId9" Type="http://schemas.openxmlformats.org/officeDocument/2006/relationships/oleObject" Target="../embeddings/oleObject341.bin"/><Relationship Id="rId14" Type="http://schemas.openxmlformats.org/officeDocument/2006/relationships/oleObject" Target="../embeddings/oleObject346.bin"/><Relationship Id="rId22" Type="http://schemas.openxmlformats.org/officeDocument/2006/relationships/oleObject" Target="../embeddings/oleObject354.bin"/><Relationship Id="rId27" Type="http://schemas.openxmlformats.org/officeDocument/2006/relationships/oleObject" Target="../embeddings/oleObject359.bin"/><Relationship Id="rId30" Type="http://schemas.openxmlformats.org/officeDocument/2006/relationships/oleObject" Target="../embeddings/oleObject362.bin"/><Relationship Id="rId35" Type="http://schemas.openxmlformats.org/officeDocument/2006/relationships/oleObject" Target="../embeddings/oleObject367.bin"/><Relationship Id="rId43" Type="http://schemas.openxmlformats.org/officeDocument/2006/relationships/oleObject" Target="../embeddings/oleObject375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83.bin"/><Relationship Id="rId3" Type="http://schemas.openxmlformats.org/officeDocument/2006/relationships/oleObject" Target="../embeddings/oleObject378.bin"/><Relationship Id="rId7" Type="http://schemas.openxmlformats.org/officeDocument/2006/relationships/oleObject" Target="../embeddings/oleObject382.bin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Relationship Id="rId6" Type="http://schemas.openxmlformats.org/officeDocument/2006/relationships/oleObject" Target="../embeddings/oleObject381.bin"/><Relationship Id="rId5" Type="http://schemas.openxmlformats.org/officeDocument/2006/relationships/oleObject" Target="../embeddings/oleObject380.bin"/><Relationship Id="rId10" Type="http://schemas.openxmlformats.org/officeDocument/2006/relationships/oleObject" Target="../embeddings/oleObject385.bin"/><Relationship Id="rId4" Type="http://schemas.openxmlformats.org/officeDocument/2006/relationships/oleObject" Target="../embeddings/oleObject379.bin"/><Relationship Id="rId9" Type="http://schemas.openxmlformats.org/officeDocument/2006/relationships/oleObject" Target="../embeddings/oleObject384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90.bin"/><Relationship Id="rId13" Type="http://schemas.openxmlformats.org/officeDocument/2006/relationships/oleObject" Target="../embeddings/oleObject395.bin"/><Relationship Id="rId18" Type="http://schemas.openxmlformats.org/officeDocument/2006/relationships/oleObject" Target="../embeddings/oleObject400.bin"/><Relationship Id="rId26" Type="http://schemas.openxmlformats.org/officeDocument/2006/relationships/oleObject" Target="../embeddings/oleObject408.bin"/><Relationship Id="rId39" Type="http://schemas.openxmlformats.org/officeDocument/2006/relationships/oleObject" Target="../embeddings/oleObject421.bin"/><Relationship Id="rId3" Type="http://schemas.openxmlformats.org/officeDocument/2006/relationships/vmlDrawing" Target="../drawings/vmlDrawing17.vml"/><Relationship Id="rId21" Type="http://schemas.openxmlformats.org/officeDocument/2006/relationships/oleObject" Target="../embeddings/oleObject403.bin"/><Relationship Id="rId34" Type="http://schemas.openxmlformats.org/officeDocument/2006/relationships/oleObject" Target="../embeddings/oleObject416.bin"/><Relationship Id="rId42" Type="http://schemas.openxmlformats.org/officeDocument/2006/relationships/oleObject" Target="../embeddings/oleObject424.bin"/><Relationship Id="rId7" Type="http://schemas.openxmlformats.org/officeDocument/2006/relationships/oleObject" Target="../embeddings/oleObject389.bin"/><Relationship Id="rId12" Type="http://schemas.openxmlformats.org/officeDocument/2006/relationships/oleObject" Target="../embeddings/oleObject394.bin"/><Relationship Id="rId17" Type="http://schemas.openxmlformats.org/officeDocument/2006/relationships/oleObject" Target="../embeddings/oleObject399.bin"/><Relationship Id="rId25" Type="http://schemas.openxmlformats.org/officeDocument/2006/relationships/oleObject" Target="../embeddings/oleObject407.bin"/><Relationship Id="rId33" Type="http://schemas.openxmlformats.org/officeDocument/2006/relationships/oleObject" Target="../embeddings/oleObject415.bin"/><Relationship Id="rId38" Type="http://schemas.openxmlformats.org/officeDocument/2006/relationships/oleObject" Target="../embeddings/oleObject420.bin"/><Relationship Id="rId2" Type="http://schemas.openxmlformats.org/officeDocument/2006/relationships/drawing" Target="../drawings/drawing8.xml"/><Relationship Id="rId16" Type="http://schemas.openxmlformats.org/officeDocument/2006/relationships/oleObject" Target="../embeddings/oleObject398.bin"/><Relationship Id="rId20" Type="http://schemas.openxmlformats.org/officeDocument/2006/relationships/oleObject" Target="../embeddings/oleObject402.bin"/><Relationship Id="rId29" Type="http://schemas.openxmlformats.org/officeDocument/2006/relationships/oleObject" Target="../embeddings/oleObject411.bin"/><Relationship Id="rId41" Type="http://schemas.openxmlformats.org/officeDocument/2006/relationships/oleObject" Target="../embeddings/oleObject423.bin"/><Relationship Id="rId1" Type="http://schemas.openxmlformats.org/officeDocument/2006/relationships/printerSettings" Target="../printerSettings/printerSettings17.bin"/><Relationship Id="rId6" Type="http://schemas.openxmlformats.org/officeDocument/2006/relationships/oleObject" Target="../embeddings/oleObject388.bin"/><Relationship Id="rId11" Type="http://schemas.openxmlformats.org/officeDocument/2006/relationships/oleObject" Target="../embeddings/oleObject393.bin"/><Relationship Id="rId24" Type="http://schemas.openxmlformats.org/officeDocument/2006/relationships/oleObject" Target="../embeddings/oleObject406.bin"/><Relationship Id="rId32" Type="http://schemas.openxmlformats.org/officeDocument/2006/relationships/oleObject" Target="../embeddings/oleObject414.bin"/><Relationship Id="rId37" Type="http://schemas.openxmlformats.org/officeDocument/2006/relationships/oleObject" Target="../embeddings/oleObject419.bin"/><Relationship Id="rId40" Type="http://schemas.openxmlformats.org/officeDocument/2006/relationships/oleObject" Target="../embeddings/oleObject422.bin"/><Relationship Id="rId45" Type="http://schemas.openxmlformats.org/officeDocument/2006/relationships/oleObject" Target="../embeddings/oleObject427.bin"/><Relationship Id="rId5" Type="http://schemas.openxmlformats.org/officeDocument/2006/relationships/oleObject" Target="../embeddings/oleObject387.bin"/><Relationship Id="rId15" Type="http://schemas.openxmlformats.org/officeDocument/2006/relationships/oleObject" Target="../embeddings/oleObject397.bin"/><Relationship Id="rId23" Type="http://schemas.openxmlformats.org/officeDocument/2006/relationships/oleObject" Target="../embeddings/oleObject405.bin"/><Relationship Id="rId28" Type="http://schemas.openxmlformats.org/officeDocument/2006/relationships/oleObject" Target="../embeddings/oleObject410.bin"/><Relationship Id="rId36" Type="http://schemas.openxmlformats.org/officeDocument/2006/relationships/oleObject" Target="../embeddings/oleObject418.bin"/><Relationship Id="rId10" Type="http://schemas.openxmlformats.org/officeDocument/2006/relationships/oleObject" Target="../embeddings/oleObject392.bin"/><Relationship Id="rId19" Type="http://schemas.openxmlformats.org/officeDocument/2006/relationships/oleObject" Target="../embeddings/oleObject401.bin"/><Relationship Id="rId31" Type="http://schemas.openxmlformats.org/officeDocument/2006/relationships/oleObject" Target="../embeddings/oleObject413.bin"/><Relationship Id="rId44" Type="http://schemas.openxmlformats.org/officeDocument/2006/relationships/oleObject" Target="../embeddings/oleObject426.bin"/><Relationship Id="rId4" Type="http://schemas.openxmlformats.org/officeDocument/2006/relationships/oleObject" Target="../embeddings/oleObject386.bin"/><Relationship Id="rId9" Type="http://schemas.openxmlformats.org/officeDocument/2006/relationships/oleObject" Target="../embeddings/oleObject391.bin"/><Relationship Id="rId14" Type="http://schemas.openxmlformats.org/officeDocument/2006/relationships/oleObject" Target="../embeddings/oleObject396.bin"/><Relationship Id="rId22" Type="http://schemas.openxmlformats.org/officeDocument/2006/relationships/oleObject" Target="../embeddings/oleObject404.bin"/><Relationship Id="rId27" Type="http://schemas.openxmlformats.org/officeDocument/2006/relationships/oleObject" Target="../embeddings/oleObject409.bin"/><Relationship Id="rId30" Type="http://schemas.openxmlformats.org/officeDocument/2006/relationships/oleObject" Target="../embeddings/oleObject412.bin"/><Relationship Id="rId35" Type="http://schemas.openxmlformats.org/officeDocument/2006/relationships/oleObject" Target="../embeddings/oleObject417.bin"/><Relationship Id="rId43" Type="http://schemas.openxmlformats.org/officeDocument/2006/relationships/oleObject" Target="../embeddings/oleObject425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33.bin"/><Relationship Id="rId3" Type="http://schemas.openxmlformats.org/officeDocument/2006/relationships/oleObject" Target="../embeddings/oleObject428.bin"/><Relationship Id="rId7" Type="http://schemas.openxmlformats.org/officeDocument/2006/relationships/oleObject" Target="../embeddings/oleObject432.bin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Relationship Id="rId6" Type="http://schemas.openxmlformats.org/officeDocument/2006/relationships/oleObject" Target="../embeddings/oleObject431.bin"/><Relationship Id="rId5" Type="http://schemas.openxmlformats.org/officeDocument/2006/relationships/oleObject" Target="../embeddings/oleObject430.bin"/><Relationship Id="rId10" Type="http://schemas.openxmlformats.org/officeDocument/2006/relationships/oleObject" Target="../embeddings/oleObject435.bin"/><Relationship Id="rId4" Type="http://schemas.openxmlformats.org/officeDocument/2006/relationships/oleObject" Target="../embeddings/oleObject429.bin"/><Relationship Id="rId9" Type="http://schemas.openxmlformats.org/officeDocument/2006/relationships/oleObject" Target="../embeddings/oleObject434.bin"/></Relationships>
</file>

<file path=xl/worksheets/_rels/sheet19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40.bin"/><Relationship Id="rId13" Type="http://schemas.openxmlformats.org/officeDocument/2006/relationships/oleObject" Target="../embeddings/oleObject445.bin"/><Relationship Id="rId18" Type="http://schemas.openxmlformats.org/officeDocument/2006/relationships/oleObject" Target="../embeddings/oleObject450.bin"/><Relationship Id="rId26" Type="http://schemas.openxmlformats.org/officeDocument/2006/relationships/oleObject" Target="../embeddings/oleObject458.bin"/><Relationship Id="rId39" Type="http://schemas.openxmlformats.org/officeDocument/2006/relationships/oleObject" Target="../embeddings/oleObject471.bin"/><Relationship Id="rId3" Type="http://schemas.openxmlformats.org/officeDocument/2006/relationships/vmlDrawing" Target="../drawings/vmlDrawing19.vml"/><Relationship Id="rId21" Type="http://schemas.openxmlformats.org/officeDocument/2006/relationships/oleObject" Target="../embeddings/oleObject453.bin"/><Relationship Id="rId34" Type="http://schemas.openxmlformats.org/officeDocument/2006/relationships/oleObject" Target="../embeddings/oleObject466.bin"/><Relationship Id="rId42" Type="http://schemas.openxmlformats.org/officeDocument/2006/relationships/oleObject" Target="../embeddings/oleObject474.bin"/><Relationship Id="rId7" Type="http://schemas.openxmlformats.org/officeDocument/2006/relationships/oleObject" Target="../embeddings/oleObject439.bin"/><Relationship Id="rId12" Type="http://schemas.openxmlformats.org/officeDocument/2006/relationships/oleObject" Target="../embeddings/oleObject444.bin"/><Relationship Id="rId17" Type="http://schemas.openxmlformats.org/officeDocument/2006/relationships/oleObject" Target="../embeddings/oleObject449.bin"/><Relationship Id="rId25" Type="http://schemas.openxmlformats.org/officeDocument/2006/relationships/oleObject" Target="../embeddings/oleObject457.bin"/><Relationship Id="rId33" Type="http://schemas.openxmlformats.org/officeDocument/2006/relationships/oleObject" Target="../embeddings/oleObject465.bin"/><Relationship Id="rId38" Type="http://schemas.openxmlformats.org/officeDocument/2006/relationships/oleObject" Target="../embeddings/oleObject470.bin"/><Relationship Id="rId2" Type="http://schemas.openxmlformats.org/officeDocument/2006/relationships/drawing" Target="../drawings/drawing9.xml"/><Relationship Id="rId16" Type="http://schemas.openxmlformats.org/officeDocument/2006/relationships/oleObject" Target="../embeddings/oleObject448.bin"/><Relationship Id="rId20" Type="http://schemas.openxmlformats.org/officeDocument/2006/relationships/oleObject" Target="../embeddings/oleObject452.bin"/><Relationship Id="rId29" Type="http://schemas.openxmlformats.org/officeDocument/2006/relationships/oleObject" Target="../embeddings/oleObject461.bin"/><Relationship Id="rId41" Type="http://schemas.openxmlformats.org/officeDocument/2006/relationships/oleObject" Target="../embeddings/oleObject473.bin"/><Relationship Id="rId1" Type="http://schemas.openxmlformats.org/officeDocument/2006/relationships/printerSettings" Target="../printerSettings/printerSettings19.bin"/><Relationship Id="rId6" Type="http://schemas.openxmlformats.org/officeDocument/2006/relationships/oleObject" Target="../embeddings/oleObject438.bin"/><Relationship Id="rId11" Type="http://schemas.openxmlformats.org/officeDocument/2006/relationships/oleObject" Target="../embeddings/oleObject443.bin"/><Relationship Id="rId24" Type="http://schemas.openxmlformats.org/officeDocument/2006/relationships/oleObject" Target="../embeddings/oleObject456.bin"/><Relationship Id="rId32" Type="http://schemas.openxmlformats.org/officeDocument/2006/relationships/oleObject" Target="../embeddings/oleObject464.bin"/><Relationship Id="rId37" Type="http://schemas.openxmlformats.org/officeDocument/2006/relationships/oleObject" Target="../embeddings/oleObject469.bin"/><Relationship Id="rId40" Type="http://schemas.openxmlformats.org/officeDocument/2006/relationships/oleObject" Target="../embeddings/oleObject472.bin"/><Relationship Id="rId45" Type="http://schemas.openxmlformats.org/officeDocument/2006/relationships/oleObject" Target="../embeddings/oleObject477.bin"/><Relationship Id="rId5" Type="http://schemas.openxmlformats.org/officeDocument/2006/relationships/oleObject" Target="../embeddings/oleObject437.bin"/><Relationship Id="rId15" Type="http://schemas.openxmlformats.org/officeDocument/2006/relationships/oleObject" Target="../embeddings/oleObject447.bin"/><Relationship Id="rId23" Type="http://schemas.openxmlformats.org/officeDocument/2006/relationships/oleObject" Target="../embeddings/oleObject455.bin"/><Relationship Id="rId28" Type="http://schemas.openxmlformats.org/officeDocument/2006/relationships/oleObject" Target="../embeddings/oleObject460.bin"/><Relationship Id="rId36" Type="http://schemas.openxmlformats.org/officeDocument/2006/relationships/oleObject" Target="../embeddings/oleObject468.bin"/><Relationship Id="rId10" Type="http://schemas.openxmlformats.org/officeDocument/2006/relationships/oleObject" Target="../embeddings/oleObject442.bin"/><Relationship Id="rId19" Type="http://schemas.openxmlformats.org/officeDocument/2006/relationships/oleObject" Target="../embeddings/oleObject451.bin"/><Relationship Id="rId31" Type="http://schemas.openxmlformats.org/officeDocument/2006/relationships/oleObject" Target="../embeddings/oleObject463.bin"/><Relationship Id="rId44" Type="http://schemas.openxmlformats.org/officeDocument/2006/relationships/oleObject" Target="../embeddings/oleObject476.bin"/><Relationship Id="rId4" Type="http://schemas.openxmlformats.org/officeDocument/2006/relationships/oleObject" Target="../embeddings/oleObject436.bin"/><Relationship Id="rId9" Type="http://schemas.openxmlformats.org/officeDocument/2006/relationships/oleObject" Target="../embeddings/oleObject441.bin"/><Relationship Id="rId14" Type="http://schemas.openxmlformats.org/officeDocument/2006/relationships/oleObject" Target="../embeddings/oleObject446.bin"/><Relationship Id="rId22" Type="http://schemas.openxmlformats.org/officeDocument/2006/relationships/oleObject" Target="../embeddings/oleObject454.bin"/><Relationship Id="rId27" Type="http://schemas.openxmlformats.org/officeDocument/2006/relationships/oleObject" Target="../embeddings/oleObject459.bin"/><Relationship Id="rId30" Type="http://schemas.openxmlformats.org/officeDocument/2006/relationships/oleObject" Target="../embeddings/oleObject462.bin"/><Relationship Id="rId35" Type="http://schemas.openxmlformats.org/officeDocument/2006/relationships/oleObject" Target="../embeddings/oleObject467.bin"/><Relationship Id="rId43" Type="http://schemas.openxmlformats.org/officeDocument/2006/relationships/oleObject" Target="../embeddings/oleObject475.bin"/></Relationships>
</file>

<file path=xl/worksheets/_rels/sheet2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83.bin"/><Relationship Id="rId3" Type="http://schemas.openxmlformats.org/officeDocument/2006/relationships/oleObject" Target="../embeddings/oleObject478.bin"/><Relationship Id="rId7" Type="http://schemas.openxmlformats.org/officeDocument/2006/relationships/oleObject" Target="../embeddings/oleObject482.bin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Relationship Id="rId6" Type="http://schemas.openxmlformats.org/officeDocument/2006/relationships/oleObject" Target="../embeddings/oleObject481.bin"/><Relationship Id="rId5" Type="http://schemas.openxmlformats.org/officeDocument/2006/relationships/oleObject" Target="../embeddings/oleObject480.bin"/><Relationship Id="rId10" Type="http://schemas.openxmlformats.org/officeDocument/2006/relationships/oleObject" Target="../embeddings/oleObject485.bin"/><Relationship Id="rId4" Type="http://schemas.openxmlformats.org/officeDocument/2006/relationships/oleObject" Target="../embeddings/oleObject479.bin"/><Relationship Id="rId9" Type="http://schemas.openxmlformats.org/officeDocument/2006/relationships/oleObject" Target="../embeddings/oleObject484.bin"/></Relationships>
</file>

<file path=xl/worksheets/_rels/sheet21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495.bin"/><Relationship Id="rId18" Type="http://schemas.openxmlformats.org/officeDocument/2006/relationships/oleObject" Target="../embeddings/oleObject500.bin"/><Relationship Id="rId26" Type="http://schemas.openxmlformats.org/officeDocument/2006/relationships/oleObject" Target="../embeddings/oleObject508.bin"/><Relationship Id="rId39" Type="http://schemas.openxmlformats.org/officeDocument/2006/relationships/oleObject" Target="../embeddings/oleObject521.bin"/><Relationship Id="rId3" Type="http://schemas.openxmlformats.org/officeDocument/2006/relationships/vmlDrawing" Target="../drawings/vmlDrawing21.vml"/><Relationship Id="rId21" Type="http://schemas.openxmlformats.org/officeDocument/2006/relationships/oleObject" Target="../embeddings/oleObject503.bin"/><Relationship Id="rId34" Type="http://schemas.openxmlformats.org/officeDocument/2006/relationships/oleObject" Target="../embeddings/oleObject516.bin"/><Relationship Id="rId42" Type="http://schemas.openxmlformats.org/officeDocument/2006/relationships/oleObject" Target="../embeddings/oleObject524.bin"/><Relationship Id="rId47" Type="http://schemas.openxmlformats.org/officeDocument/2006/relationships/oleObject" Target="../embeddings/oleObject529.bin"/><Relationship Id="rId50" Type="http://schemas.openxmlformats.org/officeDocument/2006/relationships/oleObject" Target="../embeddings/oleObject532.bin"/><Relationship Id="rId7" Type="http://schemas.openxmlformats.org/officeDocument/2006/relationships/oleObject" Target="../embeddings/oleObject489.bin"/><Relationship Id="rId12" Type="http://schemas.openxmlformats.org/officeDocument/2006/relationships/oleObject" Target="../embeddings/oleObject494.bin"/><Relationship Id="rId17" Type="http://schemas.openxmlformats.org/officeDocument/2006/relationships/oleObject" Target="../embeddings/oleObject499.bin"/><Relationship Id="rId25" Type="http://schemas.openxmlformats.org/officeDocument/2006/relationships/oleObject" Target="../embeddings/oleObject507.bin"/><Relationship Id="rId33" Type="http://schemas.openxmlformats.org/officeDocument/2006/relationships/oleObject" Target="../embeddings/oleObject515.bin"/><Relationship Id="rId38" Type="http://schemas.openxmlformats.org/officeDocument/2006/relationships/oleObject" Target="../embeddings/oleObject520.bin"/><Relationship Id="rId46" Type="http://schemas.openxmlformats.org/officeDocument/2006/relationships/oleObject" Target="../embeddings/oleObject528.bin"/><Relationship Id="rId2" Type="http://schemas.openxmlformats.org/officeDocument/2006/relationships/drawing" Target="../drawings/drawing10.xml"/><Relationship Id="rId16" Type="http://schemas.openxmlformats.org/officeDocument/2006/relationships/oleObject" Target="../embeddings/oleObject498.bin"/><Relationship Id="rId20" Type="http://schemas.openxmlformats.org/officeDocument/2006/relationships/oleObject" Target="../embeddings/oleObject502.bin"/><Relationship Id="rId29" Type="http://schemas.openxmlformats.org/officeDocument/2006/relationships/oleObject" Target="../embeddings/oleObject511.bin"/><Relationship Id="rId41" Type="http://schemas.openxmlformats.org/officeDocument/2006/relationships/oleObject" Target="../embeddings/oleObject523.bin"/><Relationship Id="rId1" Type="http://schemas.openxmlformats.org/officeDocument/2006/relationships/printerSettings" Target="../printerSettings/printerSettings21.bin"/><Relationship Id="rId6" Type="http://schemas.openxmlformats.org/officeDocument/2006/relationships/oleObject" Target="../embeddings/oleObject488.bin"/><Relationship Id="rId11" Type="http://schemas.openxmlformats.org/officeDocument/2006/relationships/oleObject" Target="../embeddings/oleObject493.bin"/><Relationship Id="rId24" Type="http://schemas.openxmlformats.org/officeDocument/2006/relationships/oleObject" Target="../embeddings/oleObject506.bin"/><Relationship Id="rId32" Type="http://schemas.openxmlformats.org/officeDocument/2006/relationships/oleObject" Target="../embeddings/oleObject514.bin"/><Relationship Id="rId37" Type="http://schemas.openxmlformats.org/officeDocument/2006/relationships/oleObject" Target="../embeddings/oleObject519.bin"/><Relationship Id="rId40" Type="http://schemas.openxmlformats.org/officeDocument/2006/relationships/oleObject" Target="../embeddings/oleObject522.bin"/><Relationship Id="rId45" Type="http://schemas.openxmlformats.org/officeDocument/2006/relationships/oleObject" Target="../embeddings/oleObject527.bin"/><Relationship Id="rId53" Type="http://schemas.openxmlformats.org/officeDocument/2006/relationships/oleObject" Target="../embeddings/oleObject535.bin"/><Relationship Id="rId5" Type="http://schemas.openxmlformats.org/officeDocument/2006/relationships/oleObject" Target="../embeddings/oleObject487.bin"/><Relationship Id="rId15" Type="http://schemas.openxmlformats.org/officeDocument/2006/relationships/oleObject" Target="../embeddings/oleObject497.bin"/><Relationship Id="rId23" Type="http://schemas.openxmlformats.org/officeDocument/2006/relationships/oleObject" Target="../embeddings/oleObject505.bin"/><Relationship Id="rId28" Type="http://schemas.openxmlformats.org/officeDocument/2006/relationships/oleObject" Target="../embeddings/oleObject510.bin"/><Relationship Id="rId36" Type="http://schemas.openxmlformats.org/officeDocument/2006/relationships/oleObject" Target="../embeddings/oleObject518.bin"/><Relationship Id="rId49" Type="http://schemas.openxmlformats.org/officeDocument/2006/relationships/oleObject" Target="../embeddings/oleObject531.bin"/><Relationship Id="rId10" Type="http://schemas.openxmlformats.org/officeDocument/2006/relationships/oleObject" Target="../embeddings/oleObject492.bin"/><Relationship Id="rId19" Type="http://schemas.openxmlformats.org/officeDocument/2006/relationships/oleObject" Target="../embeddings/oleObject501.bin"/><Relationship Id="rId31" Type="http://schemas.openxmlformats.org/officeDocument/2006/relationships/oleObject" Target="../embeddings/oleObject513.bin"/><Relationship Id="rId44" Type="http://schemas.openxmlformats.org/officeDocument/2006/relationships/oleObject" Target="../embeddings/oleObject526.bin"/><Relationship Id="rId52" Type="http://schemas.openxmlformats.org/officeDocument/2006/relationships/oleObject" Target="../embeddings/oleObject534.bin"/><Relationship Id="rId4" Type="http://schemas.openxmlformats.org/officeDocument/2006/relationships/oleObject" Target="../embeddings/oleObject486.bin"/><Relationship Id="rId9" Type="http://schemas.openxmlformats.org/officeDocument/2006/relationships/oleObject" Target="../embeddings/oleObject491.bin"/><Relationship Id="rId14" Type="http://schemas.openxmlformats.org/officeDocument/2006/relationships/oleObject" Target="../embeddings/oleObject496.bin"/><Relationship Id="rId22" Type="http://schemas.openxmlformats.org/officeDocument/2006/relationships/oleObject" Target="../embeddings/oleObject504.bin"/><Relationship Id="rId27" Type="http://schemas.openxmlformats.org/officeDocument/2006/relationships/oleObject" Target="../embeddings/oleObject509.bin"/><Relationship Id="rId30" Type="http://schemas.openxmlformats.org/officeDocument/2006/relationships/oleObject" Target="../embeddings/oleObject512.bin"/><Relationship Id="rId35" Type="http://schemas.openxmlformats.org/officeDocument/2006/relationships/oleObject" Target="../embeddings/oleObject517.bin"/><Relationship Id="rId43" Type="http://schemas.openxmlformats.org/officeDocument/2006/relationships/oleObject" Target="../embeddings/oleObject525.bin"/><Relationship Id="rId48" Type="http://schemas.openxmlformats.org/officeDocument/2006/relationships/oleObject" Target="../embeddings/oleObject530.bin"/><Relationship Id="rId8" Type="http://schemas.openxmlformats.org/officeDocument/2006/relationships/oleObject" Target="../embeddings/oleObject490.bin"/><Relationship Id="rId51" Type="http://schemas.openxmlformats.org/officeDocument/2006/relationships/oleObject" Target="../embeddings/oleObject533.bin"/></Relationships>
</file>

<file path=xl/worksheets/_rels/sheet2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41.bin"/><Relationship Id="rId3" Type="http://schemas.openxmlformats.org/officeDocument/2006/relationships/oleObject" Target="../embeddings/oleObject536.bin"/><Relationship Id="rId7" Type="http://schemas.openxmlformats.org/officeDocument/2006/relationships/oleObject" Target="../embeddings/oleObject540.bin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Relationship Id="rId6" Type="http://schemas.openxmlformats.org/officeDocument/2006/relationships/oleObject" Target="../embeddings/oleObject539.bin"/><Relationship Id="rId5" Type="http://schemas.openxmlformats.org/officeDocument/2006/relationships/oleObject" Target="../embeddings/oleObject538.bin"/><Relationship Id="rId10" Type="http://schemas.openxmlformats.org/officeDocument/2006/relationships/oleObject" Target="../embeddings/oleObject543.bin"/><Relationship Id="rId4" Type="http://schemas.openxmlformats.org/officeDocument/2006/relationships/oleObject" Target="../embeddings/oleObject537.bin"/><Relationship Id="rId9" Type="http://schemas.openxmlformats.org/officeDocument/2006/relationships/oleObject" Target="../embeddings/oleObject54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Q210"/>
  <sheetViews>
    <sheetView view="pageBreakPreview" topLeftCell="A109" zoomScale="80" zoomScaleSheetLayoutView="80" workbookViewId="0">
      <selection activeCell="E120" sqref="E120"/>
    </sheetView>
  </sheetViews>
  <sheetFormatPr defaultRowHeight="15.75"/>
  <cols>
    <col min="1" max="1" width="5.5703125" style="1" customWidth="1"/>
    <col min="2" max="2" width="38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1.140625" style="1" customWidth="1"/>
    <col min="10" max="10" width="17.28515625" style="1" customWidth="1"/>
    <col min="11" max="11" width="9.140625" style="1"/>
    <col min="12" max="12" width="17.42578125" style="1" customWidth="1"/>
    <col min="13" max="13" width="14.7109375" style="1" customWidth="1"/>
    <col min="14" max="14" width="13.140625" style="1" customWidth="1"/>
    <col min="15" max="15" width="14.28515625" style="1" customWidth="1"/>
    <col min="16" max="16" width="9.140625" style="1"/>
    <col min="17" max="17" width="14.5703125" style="1" customWidth="1"/>
    <col min="18" max="16384" width="9.140625" style="1"/>
  </cols>
  <sheetData>
    <row r="1" spans="1:12" s="203" customFormat="1">
      <c r="I1" s="203" t="s">
        <v>189</v>
      </c>
    </row>
    <row r="2" spans="1:12" s="203" customFormat="1" ht="53.25" customHeight="1">
      <c r="I2" s="222" t="s">
        <v>197</v>
      </c>
    </row>
    <row r="3" spans="1:12" s="203" customFormat="1"/>
    <row r="4" spans="1:12" s="203" customFormat="1">
      <c r="I4" s="205"/>
      <c r="J4" s="203" t="s">
        <v>190</v>
      </c>
    </row>
    <row r="5" spans="1:12" s="203" customFormat="1"/>
    <row r="6" spans="1:12" s="203" customFormat="1" ht="18" customHeight="1">
      <c r="I6" s="336" t="s">
        <v>226</v>
      </c>
      <c r="J6" s="336"/>
    </row>
    <row r="7" spans="1:12" s="203" customFormat="1"/>
    <row r="8" spans="1:12" ht="15.75" customHeight="1">
      <c r="A8" s="330" t="s">
        <v>192</v>
      </c>
      <c r="B8" s="330"/>
      <c r="C8" s="330"/>
      <c r="D8" s="330"/>
      <c r="E8" s="330"/>
      <c r="F8" s="330"/>
      <c r="G8" s="330"/>
      <c r="H8" s="330"/>
      <c r="I8" s="330"/>
      <c r="J8" s="2"/>
      <c r="K8" s="2"/>
      <c r="L8" s="2"/>
    </row>
    <row r="9" spans="1:12" ht="45.75" customHeight="1">
      <c r="A9" s="332" t="s">
        <v>138</v>
      </c>
      <c r="B9" s="332"/>
      <c r="C9" s="332"/>
      <c r="D9" s="332"/>
      <c r="E9" s="332"/>
      <c r="F9" s="332"/>
      <c r="G9" s="332"/>
      <c r="H9" s="332"/>
      <c r="I9" s="332"/>
      <c r="J9" s="4"/>
      <c r="K9" s="4"/>
      <c r="L9" s="4"/>
    </row>
    <row r="10" spans="1:12">
      <c r="A10" s="331" t="s">
        <v>0</v>
      </c>
      <c r="B10" s="331"/>
      <c r="C10" s="331"/>
      <c r="D10" s="331"/>
      <c r="E10" s="331"/>
      <c r="F10" s="331"/>
      <c r="G10" s="331"/>
      <c r="H10" s="331"/>
      <c r="I10" s="331"/>
      <c r="J10" s="3"/>
      <c r="K10" s="3"/>
      <c r="L10" s="3"/>
    </row>
    <row r="12" spans="1:12">
      <c r="A12" s="325" t="s">
        <v>15</v>
      </c>
      <c r="B12" s="325"/>
      <c r="C12" s="325"/>
      <c r="D12" s="325"/>
      <c r="E12" s="325"/>
      <c r="F12" s="325"/>
      <c r="G12" s="325"/>
      <c r="H12" s="325"/>
      <c r="I12" s="325"/>
    </row>
    <row r="14" spans="1:12">
      <c r="A14" s="311" t="s">
        <v>16</v>
      </c>
      <c r="B14" s="311"/>
      <c r="C14" s="311"/>
      <c r="D14" s="311"/>
      <c r="E14" s="311"/>
      <c r="F14" s="311"/>
      <c r="G14" s="311"/>
      <c r="H14" s="311"/>
      <c r="I14" s="311"/>
    </row>
    <row r="16" spans="1:12">
      <c r="B16" s="44">
        <v>31</v>
      </c>
      <c r="C16" s="310" t="s">
        <v>139</v>
      </c>
      <c r="D16" s="310"/>
      <c r="E16" s="310"/>
      <c r="F16" s="310"/>
      <c r="G16" s="310"/>
      <c r="H16" s="310"/>
      <c r="I16" s="310"/>
    </row>
    <row r="17" spans="1:13" ht="32.25" customHeight="1">
      <c r="B17" s="45">
        <v>27056</v>
      </c>
      <c r="C17" s="310" t="s">
        <v>229</v>
      </c>
      <c r="D17" s="310"/>
      <c r="E17" s="310"/>
      <c r="F17" s="310"/>
      <c r="G17" s="310"/>
      <c r="H17" s="310"/>
      <c r="I17" s="310"/>
    </row>
    <row r="18" spans="1:13" ht="32.25" customHeight="1">
      <c r="B18" s="45">
        <v>27056</v>
      </c>
      <c r="C18" s="310" t="s">
        <v>101</v>
      </c>
      <c r="D18" s="310"/>
      <c r="E18" s="310"/>
      <c r="F18" s="310"/>
      <c r="G18" s="310"/>
      <c r="H18" s="310"/>
      <c r="I18" s="310"/>
    </row>
    <row r="19" spans="1:13" ht="32.25" customHeight="1">
      <c r="B19" s="212">
        <v>22635</v>
      </c>
      <c r="C19" s="324" t="s">
        <v>188</v>
      </c>
      <c r="D19" s="324"/>
      <c r="E19" s="324"/>
      <c r="F19" s="324"/>
      <c r="G19" s="324"/>
      <c r="H19" s="324"/>
      <c r="I19" s="324"/>
    </row>
    <row r="20" spans="1:13" ht="31.5" customHeight="1">
      <c r="B20" s="116">
        <f>E31</f>
        <v>730.16129032258061</v>
      </c>
      <c r="C20" s="310" t="s">
        <v>108</v>
      </c>
      <c r="D20" s="310"/>
      <c r="E20" s="310"/>
      <c r="F20" s="310"/>
      <c r="G20" s="310"/>
      <c r="H20" s="310"/>
      <c r="I20" s="310"/>
    </row>
    <row r="21" spans="1:13">
      <c r="B21" s="9"/>
      <c r="C21" s="5"/>
      <c r="D21" s="5"/>
      <c r="E21" s="5"/>
      <c r="F21" s="5"/>
      <c r="G21" s="5"/>
      <c r="H21" s="5"/>
      <c r="I21" s="5"/>
    </row>
    <row r="22" spans="1:13">
      <c r="A22" s="325" t="s">
        <v>30</v>
      </c>
      <c r="B22" s="325"/>
      <c r="C22" s="325"/>
      <c r="D22" s="325"/>
      <c r="E22" s="325"/>
      <c r="F22" s="325"/>
      <c r="G22" s="325"/>
      <c r="H22" s="325"/>
      <c r="I22" s="325"/>
    </row>
    <row r="23" spans="1:13">
      <c r="A23" s="320" t="s">
        <v>17</v>
      </c>
      <c r="B23" s="320"/>
      <c r="C23" s="320"/>
      <c r="D23" s="320"/>
      <c r="E23" s="320"/>
      <c r="F23" s="320"/>
      <c r="G23" s="320"/>
      <c r="H23" s="320"/>
      <c r="I23" s="320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63" t="s">
        <v>177</v>
      </c>
      <c r="C25" s="13" t="s">
        <v>3</v>
      </c>
      <c r="D25" s="13" t="s">
        <v>4</v>
      </c>
      <c r="E25" s="312" t="s">
        <v>5</v>
      </c>
      <c r="F25" s="312"/>
      <c r="G25" s="13" t="s">
        <v>6</v>
      </c>
      <c r="H25" s="13" t="s">
        <v>7</v>
      </c>
      <c r="I25" s="15" t="s">
        <v>8</v>
      </c>
    </row>
    <row r="26" spans="1:13" ht="16.5" thickBot="1">
      <c r="A26" s="16">
        <v>1</v>
      </c>
      <c r="B26" s="17">
        <v>2</v>
      </c>
      <c r="C26" s="17">
        <v>3</v>
      </c>
      <c r="D26" s="17">
        <v>4</v>
      </c>
      <c r="E26" s="313" t="s">
        <v>19</v>
      </c>
      <c r="F26" s="313"/>
      <c r="G26" s="17">
        <v>6</v>
      </c>
      <c r="H26" s="17" t="s">
        <v>9</v>
      </c>
      <c r="I26" s="18">
        <v>8</v>
      </c>
    </row>
    <row r="27" spans="1:13" ht="16.5" thickBot="1">
      <c r="A27" s="314" t="s">
        <v>21</v>
      </c>
      <c r="B27" s="315"/>
      <c r="C27" s="315"/>
      <c r="D27" s="315"/>
      <c r="E27" s="315"/>
      <c r="F27" s="315"/>
      <c r="G27" s="315"/>
      <c r="H27" s="315"/>
      <c r="I27" s="316"/>
    </row>
    <row r="28" spans="1:13" ht="114" customHeight="1" thickBot="1">
      <c r="A28" s="27">
        <v>1</v>
      </c>
      <c r="B28" s="125" t="s">
        <v>140</v>
      </c>
      <c r="C28" s="117">
        <v>22635</v>
      </c>
      <c r="D28" s="30">
        <f>B16</f>
        <v>31</v>
      </c>
      <c r="E28" s="341">
        <f>C28/D28</f>
        <v>730.16129032258061</v>
      </c>
      <c r="F28" s="342"/>
      <c r="G28" s="204">
        <f>B17*12*1.302/1509.02</f>
        <v>280.13077626539081</v>
      </c>
      <c r="H28" s="20">
        <f>E28*G28</f>
        <v>204540.6490570039</v>
      </c>
      <c r="I28" s="339" t="s">
        <v>174</v>
      </c>
      <c r="M28" s="34">
        <f>G28*C28</f>
        <v>6340760.1207671212</v>
      </c>
    </row>
    <row r="29" spans="1:13" ht="4.5" hidden="1" customHeight="1" thickBot="1">
      <c r="A29" s="127"/>
      <c r="B29" s="128"/>
      <c r="C29" s="129"/>
      <c r="D29" s="130"/>
      <c r="E29" s="328"/>
      <c r="F29" s="329"/>
      <c r="G29" s="126"/>
      <c r="H29" s="126"/>
      <c r="I29" s="340"/>
    </row>
    <row r="30" spans="1:13" ht="47.25" customHeight="1" thickBot="1">
      <c r="A30" s="304" t="s">
        <v>23</v>
      </c>
      <c r="B30" s="305"/>
      <c r="C30" s="305"/>
      <c r="D30" s="305"/>
      <c r="E30" s="305"/>
      <c r="F30" s="305"/>
      <c r="G30" s="33"/>
      <c r="H30" s="23">
        <f>SUM(H28:H29)</f>
        <v>204540.6490570039</v>
      </c>
      <c r="I30" s="340"/>
    </row>
    <row r="31" spans="1:13" ht="36" customHeight="1" thickBot="1">
      <c r="A31" s="321" t="s">
        <v>20</v>
      </c>
      <c r="B31" s="322"/>
      <c r="C31" s="322"/>
      <c r="D31" s="323"/>
      <c r="E31" s="337">
        <f>SUM(E28:F29)</f>
        <v>730.16129032258061</v>
      </c>
      <c r="F31" s="338"/>
      <c r="G31" s="338"/>
      <c r="H31" s="338"/>
      <c r="I31" s="327"/>
    </row>
    <row r="32" spans="1:13">
      <c r="A32" s="10"/>
      <c r="B32" s="10"/>
      <c r="C32" s="10"/>
      <c r="D32" s="10"/>
      <c r="E32" s="11"/>
      <c r="F32" s="11"/>
      <c r="G32" s="10"/>
      <c r="H32" s="10"/>
      <c r="I32" s="10"/>
    </row>
    <row r="33" spans="1:9" ht="32.25" customHeight="1">
      <c r="A33" s="320" t="s">
        <v>18</v>
      </c>
      <c r="B33" s="320"/>
      <c r="C33" s="320"/>
      <c r="D33" s="320"/>
      <c r="E33" s="320"/>
      <c r="F33" s="320"/>
      <c r="G33" s="320"/>
      <c r="H33" s="320"/>
      <c r="I33" s="320"/>
    </row>
    <row r="34" spans="1:9" ht="16.5" thickBot="1"/>
    <row r="35" spans="1:9" ht="79.5" thickBot="1">
      <c r="A35" s="12" t="s">
        <v>1</v>
      </c>
      <c r="B35" s="14" t="s">
        <v>27</v>
      </c>
      <c r="C35" s="14" t="s">
        <v>10</v>
      </c>
      <c r="D35" s="14" t="s">
        <v>4</v>
      </c>
      <c r="E35" s="14" t="s">
        <v>11</v>
      </c>
      <c r="F35" s="14" t="s">
        <v>12</v>
      </c>
      <c r="G35" s="14" t="s">
        <v>13</v>
      </c>
      <c r="H35" s="14" t="s">
        <v>7</v>
      </c>
      <c r="I35" s="15" t="s">
        <v>8</v>
      </c>
    </row>
    <row r="36" spans="1:9" ht="16.5" thickBot="1">
      <c r="A36" s="24">
        <v>1</v>
      </c>
      <c r="B36" s="25">
        <v>2</v>
      </c>
      <c r="C36" s="25">
        <v>3</v>
      </c>
      <c r="D36" s="25">
        <v>4</v>
      </c>
      <c r="E36" s="25" t="s">
        <v>19</v>
      </c>
      <c r="F36" s="25">
        <v>6</v>
      </c>
      <c r="G36" s="25">
        <v>7</v>
      </c>
      <c r="H36" s="25" t="s">
        <v>14</v>
      </c>
      <c r="I36" s="26">
        <v>9</v>
      </c>
    </row>
    <row r="37" spans="1:9">
      <c r="A37" s="317" t="s">
        <v>22</v>
      </c>
      <c r="B37" s="318"/>
      <c r="C37" s="318"/>
      <c r="D37" s="318"/>
      <c r="E37" s="318"/>
      <c r="F37" s="318"/>
      <c r="G37" s="318"/>
      <c r="H37" s="318"/>
      <c r="I37" s="319"/>
    </row>
    <row r="38" spans="1:9" ht="56.25" customHeight="1" thickBot="1">
      <c r="A38" s="28">
        <v>1</v>
      </c>
      <c r="B38" s="284" t="s">
        <v>239</v>
      </c>
      <c r="C38" s="118">
        <v>1</v>
      </c>
      <c r="D38" s="31">
        <f>B16</f>
        <v>31</v>
      </c>
      <c r="E38" s="32">
        <f>C38/D38</f>
        <v>3.2258064516129031E-2</v>
      </c>
      <c r="F38" s="118">
        <v>10</v>
      </c>
      <c r="G38" s="119">
        <v>72272.73</v>
      </c>
      <c r="H38" s="21">
        <f>E38*G38/F38</f>
        <v>233.1378387096774</v>
      </c>
      <c r="I38" s="326" t="s">
        <v>24</v>
      </c>
    </row>
    <row r="39" spans="1:9" ht="32.25" customHeight="1" thickBot="1">
      <c r="A39" s="304" t="s">
        <v>28</v>
      </c>
      <c r="B39" s="305"/>
      <c r="C39" s="305"/>
      <c r="D39" s="305"/>
      <c r="E39" s="305"/>
      <c r="F39" s="306"/>
      <c r="G39" s="22"/>
      <c r="H39" s="23">
        <f>SUM(H38:H38)</f>
        <v>233.1378387096774</v>
      </c>
      <c r="I39" s="327"/>
    </row>
    <row r="41" spans="1:9">
      <c r="A41" s="311" t="s">
        <v>25</v>
      </c>
      <c r="B41" s="311"/>
      <c r="C41" s="311"/>
      <c r="D41" s="311"/>
      <c r="E41" s="311"/>
      <c r="F41" s="311"/>
      <c r="G41" s="311"/>
      <c r="H41" s="311"/>
      <c r="I41" s="311"/>
    </row>
    <row r="42" spans="1:9" ht="16.5" thickBot="1"/>
    <row r="43" spans="1:9" ht="79.5" thickBot="1">
      <c r="A43" s="12" t="s">
        <v>1</v>
      </c>
      <c r="B43" s="14" t="s">
        <v>27</v>
      </c>
      <c r="C43" s="14" t="s">
        <v>10</v>
      </c>
      <c r="D43" s="14" t="s">
        <v>4</v>
      </c>
      <c r="E43" s="14" t="s">
        <v>11</v>
      </c>
      <c r="F43" s="14" t="s">
        <v>12</v>
      </c>
      <c r="G43" s="14" t="s">
        <v>13</v>
      </c>
      <c r="H43" s="14" t="s">
        <v>7</v>
      </c>
      <c r="I43" s="15" t="s">
        <v>8</v>
      </c>
    </row>
    <row r="44" spans="1:9" ht="16.5" thickBot="1">
      <c r="A44" s="24">
        <v>1</v>
      </c>
      <c r="B44" s="25">
        <v>2</v>
      </c>
      <c r="C44" s="25">
        <v>3</v>
      </c>
      <c r="D44" s="25">
        <v>4</v>
      </c>
      <c r="E44" s="25" t="s">
        <v>19</v>
      </c>
      <c r="F44" s="25">
        <v>6</v>
      </c>
      <c r="G44" s="25">
        <v>7</v>
      </c>
      <c r="H44" s="25" t="s">
        <v>14</v>
      </c>
      <c r="I44" s="26">
        <v>9</v>
      </c>
    </row>
    <row r="45" spans="1:9">
      <c r="A45" s="317" t="s">
        <v>26</v>
      </c>
      <c r="B45" s="318"/>
      <c r="C45" s="318"/>
      <c r="D45" s="318"/>
      <c r="E45" s="318"/>
      <c r="F45" s="318"/>
      <c r="G45" s="318"/>
      <c r="H45" s="318"/>
      <c r="I45" s="319"/>
    </row>
    <row r="46" spans="1:9" ht="56.25" customHeight="1" thickBot="1">
      <c r="A46" s="28">
        <v>1</v>
      </c>
      <c r="B46" s="29" t="s">
        <v>240</v>
      </c>
      <c r="C46" s="118">
        <v>1</v>
      </c>
      <c r="D46" s="31">
        <f>SUM(B16)</f>
        <v>31</v>
      </c>
      <c r="E46" s="32">
        <f>C46/D46</f>
        <v>3.2258064516129031E-2</v>
      </c>
      <c r="F46" s="118">
        <v>1</v>
      </c>
      <c r="G46" s="119">
        <v>3818.2</v>
      </c>
      <c r="H46" s="21">
        <f>E46*G46/F46</f>
        <v>123.16774193548386</v>
      </c>
      <c r="I46" s="326" t="s">
        <v>24</v>
      </c>
    </row>
    <row r="47" spans="1:9" ht="31.5" customHeight="1" thickBot="1">
      <c r="A47" s="304"/>
      <c r="B47" s="305"/>
      <c r="C47" s="305"/>
      <c r="D47" s="305"/>
      <c r="E47" s="305"/>
      <c r="F47" s="306"/>
      <c r="G47" s="22"/>
      <c r="H47" s="23">
        <f>SUM(H46:H46)</f>
        <v>123.16774193548386</v>
      </c>
      <c r="I47" s="327"/>
    </row>
    <row r="49" spans="1:9" s="257" customFormat="1" ht="31.5" customHeight="1">
      <c r="A49" s="300" t="s">
        <v>234</v>
      </c>
      <c r="B49" s="300"/>
      <c r="C49" s="300"/>
      <c r="D49" s="300"/>
      <c r="E49" s="300"/>
      <c r="F49" s="300"/>
      <c r="G49" s="300"/>
      <c r="H49" s="300"/>
      <c r="I49" s="300"/>
    </row>
    <row r="50" spans="1:9" s="257" customFormat="1" ht="16.5" thickBot="1"/>
    <row r="51" spans="1:9" s="257" customFormat="1" ht="79.5" thickBot="1">
      <c r="A51" s="12" t="s">
        <v>1</v>
      </c>
      <c r="B51" s="256" t="s">
        <v>27</v>
      </c>
      <c r="C51" s="256" t="s">
        <v>10</v>
      </c>
      <c r="D51" s="256" t="s">
        <v>4</v>
      </c>
      <c r="E51" s="256" t="s">
        <v>11</v>
      </c>
      <c r="F51" s="256" t="s">
        <v>12</v>
      </c>
      <c r="G51" s="256" t="s">
        <v>13</v>
      </c>
      <c r="H51" s="256" t="s">
        <v>7</v>
      </c>
      <c r="I51" s="15" t="s">
        <v>8</v>
      </c>
    </row>
    <row r="52" spans="1:9" s="257" customFormat="1" ht="16.5" thickBot="1">
      <c r="A52" s="24">
        <v>1</v>
      </c>
      <c r="B52" s="25">
        <v>2</v>
      </c>
      <c r="C52" s="25">
        <v>3</v>
      </c>
      <c r="D52" s="25">
        <v>4</v>
      </c>
      <c r="E52" s="25" t="s">
        <v>19</v>
      </c>
      <c r="F52" s="25">
        <v>6</v>
      </c>
      <c r="G52" s="25">
        <v>7</v>
      </c>
      <c r="H52" s="25" t="s">
        <v>14</v>
      </c>
      <c r="I52" s="26">
        <v>9</v>
      </c>
    </row>
    <row r="53" spans="1:9" s="257" customFormat="1" ht="33.75" customHeight="1">
      <c r="A53" s="317" t="s">
        <v>235</v>
      </c>
      <c r="B53" s="318"/>
      <c r="C53" s="318"/>
      <c r="D53" s="318"/>
      <c r="E53" s="318"/>
      <c r="F53" s="318"/>
      <c r="G53" s="318"/>
      <c r="H53" s="318"/>
      <c r="I53" s="319"/>
    </row>
    <row r="54" spans="1:9" s="257" customFormat="1" ht="56.25" customHeight="1" thickBot="1">
      <c r="A54" s="28" t="s">
        <v>141</v>
      </c>
      <c r="B54" s="29" t="s">
        <v>141</v>
      </c>
      <c r="C54" s="118">
        <v>0</v>
      </c>
      <c r="D54" s="31">
        <f>SUM(B16)</f>
        <v>31</v>
      </c>
      <c r="E54" s="32">
        <f>C54/D54</f>
        <v>0</v>
      </c>
      <c r="F54" s="118">
        <v>0</v>
      </c>
      <c r="G54" s="119">
        <v>0</v>
      </c>
      <c r="H54" s="21">
        <v>0</v>
      </c>
      <c r="I54" s="326" t="s">
        <v>24</v>
      </c>
    </row>
    <row r="55" spans="1:9" s="257" customFormat="1" ht="27" customHeight="1" thickBot="1">
      <c r="A55" s="304" t="s">
        <v>29</v>
      </c>
      <c r="B55" s="305"/>
      <c r="C55" s="305"/>
      <c r="D55" s="305"/>
      <c r="E55" s="305"/>
      <c r="F55" s="306"/>
      <c r="G55" s="261"/>
      <c r="H55" s="23">
        <f>SUM(H54:H54)</f>
        <v>0</v>
      </c>
      <c r="I55" s="327"/>
    </row>
    <row r="56" spans="1:9" s="257" customFormat="1"/>
    <row r="57" spans="1:9" s="257" customFormat="1"/>
    <row r="58" spans="1:9" s="257" customFormat="1"/>
    <row r="59" spans="1:9" ht="15.75" customHeight="1">
      <c r="A59" s="311" t="s">
        <v>236</v>
      </c>
      <c r="B59" s="311"/>
      <c r="C59" s="311"/>
      <c r="D59" s="311"/>
      <c r="E59" s="311"/>
      <c r="F59" s="311"/>
      <c r="G59" s="311"/>
      <c r="H59" s="311"/>
      <c r="I59" s="311"/>
    </row>
    <row r="61" spans="1:9" ht="15.75" customHeight="1">
      <c r="A61" s="255"/>
      <c r="B61"/>
      <c r="C61" s="35"/>
      <c r="D61" s="34"/>
      <c r="E61" s="34"/>
      <c r="F61" s="34"/>
      <c r="G61" s="259"/>
      <c r="H61" s="34"/>
      <c r="I61" s="254"/>
    </row>
    <row r="62" spans="1:9" s="259" customFormat="1" ht="15.75" customHeight="1" thickBot="1">
      <c r="B62"/>
      <c r="C62" s="35"/>
      <c r="D62" s="34"/>
      <c r="E62" s="34"/>
      <c r="F62" s="34"/>
      <c r="H62" s="34"/>
      <c r="I62" s="258"/>
    </row>
    <row r="63" spans="1:9" ht="35.25" customHeight="1" thickBot="1">
      <c r="A63" s="79"/>
      <c r="B63" s="80"/>
      <c r="C63" s="255"/>
      <c r="D63" s="333" t="s">
        <v>94</v>
      </c>
      <c r="E63" s="334"/>
      <c r="F63" s="334"/>
      <c r="G63" s="335"/>
      <c r="H63" s="82" t="s">
        <v>95</v>
      </c>
      <c r="I63" s="254"/>
    </row>
    <row r="64" spans="1:9" ht="35.25" customHeight="1">
      <c r="A64" s="79"/>
      <c r="B64" s="80"/>
      <c r="C64" s="255"/>
      <c r="D64" s="262"/>
      <c r="E64" s="263"/>
      <c r="F64" s="264"/>
      <c r="G64" s="265"/>
      <c r="H64" s="266"/>
      <c r="I64" s="254"/>
    </row>
    <row r="65" spans="1:15" ht="16.5" thickBot="1">
      <c r="A65" s="77"/>
      <c r="B65" s="78"/>
      <c r="D65" s="104">
        <f>SUM(H30)</f>
        <v>204540.6490570039</v>
      </c>
      <c r="E65" s="105">
        <f>SUM(H39)</f>
        <v>233.1378387096774</v>
      </c>
      <c r="F65" s="267">
        <f>SUM(H47)</f>
        <v>123.16774193548386</v>
      </c>
      <c r="G65" s="268">
        <f>SUM(H55)</f>
        <v>0</v>
      </c>
      <c r="H65" s="269">
        <f>SUM(D65:G65)</f>
        <v>204896.95463764906</v>
      </c>
      <c r="I65" s="68"/>
    </row>
    <row r="66" spans="1:15">
      <c r="B66"/>
      <c r="C66" s="35"/>
      <c r="D66" s="34"/>
      <c r="E66" s="34"/>
      <c r="F66" s="34"/>
      <c r="H66" s="34"/>
      <c r="I66" s="68"/>
    </row>
    <row r="67" spans="1:15" ht="31.5" customHeight="1">
      <c r="A67" s="325" t="s">
        <v>31</v>
      </c>
      <c r="B67" s="325"/>
      <c r="C67" s="325"/>
      <c r="D67" s="325"/>
      <c r="E67" s="325"/>
      <c r="F67" s="325"/>
      <c r="G67" s="325"/>
      <c r="H67" s="325"/>
      <c r="I67" s="325"/>
    </row>
    <row r="69" spans="1:15">
      <c r="A69" s="343" t="s">
        <v>32</v>
      </c>
      <c r="B69" s="343"/>
      <c r="C69" s="343"/>
      <c r="D69" s="343"/>
      <c r="E69" s="343"/>
      <c r="F69" s="343"/>
      <c r="G69" s="343"/>
      <c r="H69" s="343"/>
      <c r="I69" s="343"/>
    </row>
    <row r="70" spans="1:15" ht="16.5" thickBot="1"/>
    <row r="71" spans="1:15" ht="16.5" hidden="1" thickBot="1"/>
    <row r="72" spans="1:15" ht="93" customHeight="1">
      <c r="A72" s="36" t="s">
        <v>1</v>
      </c>
      <c r="B72" s="37" t="s">
        <v>33</v>
      </c>
      <c r="C72" s="37" t="s">
        <v>34</v>
      </c>
      <c r="D72" s="37" t="s">
        <v>35</v>
      </c>
      <c r="E72" s="37" t="s">
        <v>36</v>
      </c>
      <c r="F72" s="37" t="s">
        <v>37</v>
      </c>
      <c r="G72" s="37" t="s">
        <v>38</v>
      </c>
      <c r="H72" s="37" t="s">
        <v>39</v>
      </c>
      <c r="I72" s="38" t="s">
        <v>40</v>
      </c>
    </row>
    <row r="73" spans="1:15" ht="16.5" thickBot="1">
      <c r="A73" s="39">
        <v>1</v>
      </c>
      <c r="B73" s="40">
        <v>1</v>
      </c>
      <c r="C73" s="40">
        <v>2</v>
      </c>
      <c r="D73" s="40">
        <v>3</v>
      </c>
      <c r="E73" s="40">
        <v>4</v>
      </c>
      <c r="F73" s="40">
        <v>5</v>
      </c>
      <c r="G73" s="40" t="s">
        <v>41</v>
      </c>
      <c r="H73" s="40">
        <v>7</v>
      </c>
      <c r="I73" s="41" t="s">
        <v>42</v>
      </c>
    </row>
    <row r="74" spans="1:15">
      <c r="A74" s="344" t="s">
        <v>43</v>
      </c>
      <c r="B74" s="345"/>
      <c r="C74" s="345"/>
      <c r="D74" s="345"/>
      <c r="E74" s="345"/>
      <c r="F74" s="345"/>
      <c r="G74" s="345"/>
      <c r="H74" s="345"/>
      <c r="I74" s="346"/>
    </row>
    <row r="75" spans="1:15">
      <c r="A75" s="6">
        <v>1</v>
      </c>
      <c r="B75" s="48" t="s">
        <v>50</v>
      </c>
      <c r="C75" s="7" t="s">
        <v>46</v>
      </c>
      <c r="D75" s="118">
        <v>14379</v>
      </c>
      <c r="E75" s="19">
        <f>SUM(B19)</f>
        <v>22635</v>
      </c>
      <c r="F75" s="21">
        <f>SUM(B20)</f>
        <v>730.16129032258061</v>
      </c>
      <c r="G75" s="286">
        <f t="shared" ref="G75:G80" si="0">D75*F75/E75</f>
        <v>463.83870967741933</v>
      </c>
      <c r="H75" s="119">
        <v>9.39</v>
      </c>
      <c r="I75" s="106">
        <f t="shared" ref="I75:I80" si="1">G75*H75</f>
        <v>4355.445483870968</v>
      </c>
      <c r="L75" s="34">
        <f>SUM(D75*H75)</f>
        <v>135018.81</v>
      </c>
      <c r="M75" s="222"/>
    </row>
    <row r="76" spans="1:15">
      <c r="A76" s="6">
        <v>2</v>
      </c>
      <c r="B76" s="48" t="s">
        <v>51</v>
      </c>
      <c r="C76" s="7" t="s">
        <v>163</v>
      </c>
      <c r="D76" s="161">
        <v>12.82</v>
      </c>
      <c r="E76" s="19">
        <f>SUM(B19)</f>
        <v>22635</v>
      </c>
      <c r="F76" s="21">
        <f>SUM(B20)</f>
        <v>730.16129032258061</v>
      </c>
      <c r="G76" s="286">
        <f t="shared" si="0"/>
        <v>0.41354838709677416</v>
      </c>
      <c r="H76" s="119">
        <v>2123.66</v>
      </c>
      <c r="I76" s="106">
        <f t="shared" si="1"/>
        <v>878.23616774193533</v>
      </c>
      <c r="L76" s="34">
        <f t="shared" ref="L76:L80" si="2">SUM(D76*H76)</f>
        <v>27225.321199999998</v>
      </c>
      <c r="M76" s="34"/>
    </row>
    <row r="77" spans="1:15">
      <c r="A77" s="6">
        <v>3</v>
      </c>
      <c r="B77" s="48" t="s">
        <v>44</v>
      </c>
      <c r="C77" s="7" t="s">
        <v>48</v>
      </c>
      <c r="D77" s="118">
        <v>1368</v>
      </c>
      <c r="E77" s="19">
        <f>SUM(B19)</f>
        <v>22635</v>
      </c>
      <c r="F77" s="21">
        <f>SUM(B20)</f>
        <v>730.16129032258061</v>
      </c>
      <c r="G77" s="286">
        <f t="shared" si="0"/>
        <v>44.129032258064512</v>
      </c>
      <c r="H77" s="119">
        <v>25.47</v>
      </c>
      <c r="I77" s="106">
        <f t="shared" si="1"/>
        <v>1123.966451612903</v>
      </c>
      <c r="L77" s="34">
        <f t="shared" si="2"/>
        <v>34842.959999999999</v>
      </c>
      <c r="O77" s="34"/>
    </row>
    <row r="78" spans="1:15">
      <c r="A78" s="42">
        <v>4</v>
      </c>
      <c r="B78" s="49" t="s">
        <v>49</v>
      </c>
      <c r="C78" s="43" t="s">
        <v>48</v>
      </c>
      <c r="D78" s="121">
        <v>143.65</v>
      </c>
      <c r="E78" s="46">
        <f>SUM(B19)</f>
        <v>22635</v>
      </c>
      <c r="F78" s="47">
        <f>SUM(B20)</f>
        <v>730.16129032258061</v>
      </c>
      <c r="G78" s="287">
        <f t="shared" si="0"/>
        <v>4.6338709677419354</v>
      </c>
      <c r="H78" s="121">
        <v>104.75</v>
      </c>
      <c r="I78" s="107">
        <f t="shared" si="1"/>
        <v>485.39798387096772</v>
      </c>
      <c r="L78" s="34">
        <f t="shared" si="2"/>
        <v>15047.337500000001</v>
      </c>
      <c r="M78" s="34"/>
      <c r="O78" s="34"/>
    </row>
    <row r="79" spans="1:15">
      <c r="A79" s="6">
        <v>5</v>
      </c>
      <c r="B79" s="48" t="s">
        <v>45</v>
      </c>
      <c r="C79" s="7" t="s">
        <v>48</v>
      </c>
      <c r="D79" s="118">
        <v>2810</v>
      </c>
      <c r="E79" s="19">
        <f>SUM(B19)</f>
        <v>22635</v>
      </c>
      <c r="F79" s="21">
        <f>SUM(B20)</f>
        <v>730.16129032258061</v>
      </c>
      <c r="G79" s="286">
        <f t="shared" si="0"/>
        <v>90.645161290322577</v>
      </c>
      <c r="H79" s="119">
        <v>16.72</v>
      </c>
      <c r="I79" s="106">
        <f t="shared" si="1"/>
        <v>1515.5870967741935</v>
      </c>
      <c r="L79" s="34">
        <f t="shared" si="2"/>
        <v>46983.199999999997</v>
      </c>
      <c r="O79" s="34"/>
    </row>
    <row r="80" spans="1:15" ht="16.5" thickBot="1">
      <c r="A80" s="42">
        <v>6</v>
      </c>
      <c r="B80" s="49" t="s">
        <v>109</v>
      </c>
      <c r="C80" s="43" t="s">
        <v>48</v>
      </c>
      <c r="D80" s="120">
        <v>20936</v>
      </c>
      <c r="E80" s="46">
        <f>SUM(B19)</f>
        <v>22635</v>
      </c>
      <c r="F80" s="47">
        <f>SUM(B20)</f>
        <v>730.16129032258061</v>
      </c>
      <c r="G80" s="287">
        <f t="shared" si="0"/>
        <v>675.35483870967744</v>
      </c>
      <c r="H80" s="121">
        <v>6.6</v>
      </c>
      <c r="I80" s="107">
        <f t="shared" si="1"/>
        <v>4457.3419354838707</v>
      </c>
      <c r="L80" s="34">
        <f t="shared" si="2"/>
        <v>138177.60000000001</v>
      </c>
      <c r="M80" s="34"/>
    </row>
    <row r="81" spans="1:9" ht="31.5" customHeight="1" thickBot="1">
      <c r="A81" s="304" t="s">
        <v>58</v>
      </c>
      <c r="B81" s="305"/>
      <c r="C81" s="305"/>
      <c r="D81" s="305"/>
      <c r="E81" s="305"/>
      <c r="F81" s="305"/>
      <c r="G81" s="306"/>
      <c r="H81" s="23"/>
      <c r="I81" s="108">
        <f>SUM(I75:I80)</f>
        <v>12815.97511935484</v>
      </c>
    </row>
    <row r="83" spans="1:9">
      <c r="A83" s="311" t="s">
        <v>52</v>
      </c>
      <c r="B83" s="311"/>
      <c r="C83" s="311"/>
      <c r="D83" s="311"/>
      <c r="E83" s="311"/>
      <c r="F83" s="311"/>
      <c r="G83" s="311"/>
      <c r="H83" s="311"/>
      <c r="I83" s="311"/>
    </row>
    <row r="84" spans="1:9" ht="16.5" thickBot="1"/>
    <row r="85" spans="1:9" ht="87" customHeight="1">
      <c r="A85" s="36" t="s">
        <v>1</v>
      </c>
      <c r="B85" s="37" t="s">
        <v>33</v>
      </c>
      <c r="C85" s="37" t="s">
        <v>34</v>
      </c>
      <c r="D85" s="37" t="s">
        <v>35</v>
      </c>
      <c r="E85" s="37" t="s">
        <v>36</v>
      </c>
      <c r="F85" s="37" t="s">
        <v>37</v>
      </c>
      <c r="G85" s="37" t="s">
        <v>38</v>
      </c>
      <c r="H85" s="37" t="s">
        <v>39</v>
      </c>
      <c r="I85" s="38" t="s">
        <v>40</v>
      </c>
    </row>
    <row r="86" spans="1:9" ht="16.5" thickBot="1">
      <c r="A86" s="39">
        <v>1</v>
      </c>
      <c r="B86" s="40">
        <v>1</v>
      </c>
      <c r="C86" s="40">
        <v>2</v>
      </c>
      <c r="D86" s="40">
        <v>3</v>
      </c>
      <c r="E86" s="40">
        <v>4</v>
      </c>
      <c r="F86" s="40">
        <v>5</v>
      </c>
      <c r="G86" s="40" t="s">
        <v>41</v>
      </c>
      <c r="H86" s="40">
        <v>7</v>
      </c>
      <c r="I86" s="41" t="s">
        <v>42</v>
      </c>
    </row>
    <row r="87" spans="1:9">
      <c r="A87" s="301" t="s">
        <v>53</v>
      </c>
      <c r="B87" s="302"/>
      <c r="C87" s="302"/>
      <c r="D87" s="302"/>
      <c r="E87" s="302"/>
      <c r="F87" s="302"/>
      <c r="G87" s="302"/>
      <c r="H87" s="302"/>
      <c r="I87" s="303"/>
    </row>
    <row r="88" spans="1:9" ht="32.25" thickBot="1">
      <c r="A88" s="6">
        <v>1</v>
      </c>
      <c r="B88" s="50" t="s">
        <v>225</v>
      </c>
      <c r="C88" s="29" t="s">
        <v>111</v>
      </c>
      <c r="D88" s="118">
        <v>1</v>
      </c>
      <c r="E88" s="19">
        <f>SUM(B19)</f>
        <v>22635</v>
      </c>
      <c r="F88" s="21">
        <f>SUM(B20)</f>
        <v>730.16129032258061</v>
      </c>
      <c r="G88" s="21">
        <f>D88*F88/E88</f>
        <v>3.2258064516129031E-2</v>
      </c>
      <c r="H88" s="119">
        <v>20809.09</v>
      </c>
      <c r="I88" s="106">
        <f>G88*H88</f>
        <v>671.26096774193547</v>
      </c>
    </row>
    <row r="89" spans="1:9" ht="32.25" customHeight="1" thickBot="1">
      <c r="A89" s="304" t="s">
        <v>59</v>
      </c>
      <c r="B89" s="305"/>
      <c r="C89" s="305"/>
      <c r="D89" s="305"/>
      <c r="E89" s="305"/>
      <c r="F89" s="305"/>
      <c r="G89" s="306"/>
      <c r="H89" s="23"/>
      <c r="I89" s="108">
        <f>SUM(I88:I88)</f>
        <v>671.26096774193547</v>
      </c>
    </row>
    <row r="91" spans="1:9">
      <c r="A91" s="311" t="s">
        <v>54</v>
      </c>
      <c r="B91" s="311"/>
      <c r="C91" s="311"/>
      <c r="D91" s="311"/>
      <c r="E91" s="311"/>
      <c r="F91" s="311"/>
      <c r="G91" s="311"/>
      <c r="H91" s="311"/>
      <c r="I91" s="311"/>
    </row>
    <row r="92" spans="1:9" ht="16.5" thickBot="1"/>
    <row r="93" spans="1:9" ht="94.5">
      <c r="A93" s="36" t="s">
        <v>1</v>
      </c>
      <c r="B93" s="37" t="s">
        <v>33</v>
      </c>
      <c r="C93" s="37" t="s">
        <v>34</v>
      </c>
      <c r="D93" s="37" t="s">
        <v>35</v>
      </c>
      <c r="E93" s="37" t="s">
        <v>36</v>
      </c>
      <c r="F93" s="37" t="s">
        <v>37</v>
      </c>
      <c r="G93" s="37" t="s">
        <v>38</v>
      </c>
      <c r="H93" s="37" t="s">
        <v>39</v>
      </c>
      <c r="I93" s="38" t="s">
        <v>40</v>
      </c>
    </row>
    <row r="94" spans="1:9" ht="16.5" thickBot="1">
      <c r="A94" s="39">
        <v>1</v>
      </c>
      <c r="B94" s="40">
        <v>1</v>
      </c>
      <c r="C94" s="40">
        <v>2</v>
      </c>
      <c r="D94" s="40">
        <v>3</v>
      </c>
      <c r="E94" s="40">
        <v>4</v>
      </c>
      <c r="F94" s="40">
        <v>5</v>
      </c>
      <c r="G94" s="40" t="s">
        <v>41</v>
      </c>
      <c r="H94" s="40">
        <v>7</v>
      </c>
      <c r="I94" s="41" t="s">
        <v>42</v>
      </c>
    </row>
    <row r="95" spans="1:9">
      <c r="A95" s="301" t="s">
        <v>55</v>
      </c>
      <c r="B95" s="302"/>
      <c r="C95" s="302"/>
      <c r="D95" s="302"/>
      <c r="E95" s="302"/>
      <c r="F95" s="302"/>
      <c r="G95" s="302"/>
      <c r="H95" s="302"/>
      <c r="I95" s="303"/>
    </row>
    <row r="96" spans="1:9" ht="16.5" thickBot="1">
      <c r="A96" s="6" t="s">
        <v>141</v>
      </c>
      <c r="B96" s="176" t="s">
        <v>141</v>
      </c>
      <c r="C96" s="29" t="s">
        <v>141</v>
      </c>
      <c r="D96" s="29">
        <v>0</v>
      </c>
      <c r="E96" s="19">
        <f>SUM(B19)</f>
        <v>22635</v>
      </c>
      <c r="F96" s="21">
        <f>SUM(B20)</f>
        <v>730.16129032258061</v>
      </c>
      <c r="G96" s="7">
        <f>D96*F96/E96</f>
        <v>0</v>
      </c>
      <c r="H96" s="29">
        <v>0</v>
      </c>
      <c r="I96" s="106">
        <f>G96*H96</f>
        <v>0</v>
      </c>
    </row>
    <row r="97" spans="1:12" ht="31.5" customHeight="1" thickBot="1">
      <c r="A97" s="304" t="s">
        <v>60</v>
      </c>
      <c r="B97" s="305"/>
      <c r="C97" s="305"/>
      <c r="D97" s="305"/>
      <c r="E97" s="305"/>
      <c r="F97" s="305"/>
      <c r="G97" s="306"/>
      <c r="H97" s="23"/>
      <c r="I97" s="108">
        <f>SUM(I96:I96)</f>
        <v>0</v>
      </c>
    </row>
    <row r="99" spans="1:12">
      <c r="A99" s="311" t="s">
        <v>56</v>
      </c>
      <c r="B99" s="311"/>
      <c r="C99" s="311"/>
      <c r="D99" s="311"/>
      <c r="E99" s="311"/>
      <c r="F99" s="311"/>
      <c r="G99" s="311"/>
      <c r="H99" s="311"/>
      <c r="I99" s="311"/>
    </row>
    <row r="100" spans="1:12" ht="16.5" thickBot="1"/>
    <row r="101" spans="1:12" ht="90.75" customHeight="1">
      <c r="A101" s="36" t="s">
        <v>1</v>
      </c>
      <c r="B101" s="37" t="s">
        <v>33</v>
      </c>
      <c r="C101" s="37" t="s">
        <v>34</v>
      </c>
      <c r="D101" s="37" t="s">
        <v>35</v>
      </c>
      <c r="E101" s="37" t="s">
        <v>36</v>
      </c>
      <c r="F101" s="37" t="s">
        <v>37</v>
      </c>
      <c r="G101" s="37" t="s">
        <v>38</v>
      </c>
      <c r="H101" s="37" t="s">
        <v>39</v>
      </c>
      <c r="I101" s="52" t="s">
        <v>40</v>
      </c>
      <c r="J101" s="54" t="s">
        <v>64</v>
      </c>
    </row>
    <row r="102" spans="1:12" ht="16.5" thickBot="1">
      <c r="A102" s="39">
        <v>1</v>
      </c>
      <c r="B102" s="40">
        <v>1</v>
      </c>
      <c r="C102" s="40">
        <v>2</v>
      </c>
      <c r="D102" s="40">
        <v>3</v>
      </c>
      <c r="E102" s="40">
        <v>4</v>
      </c>
      <c r="F102" s="40">
        <v>5</v>
      </c>
      <c r="G102" s="40" t="s">
        <v>41</v>
      </c>
      <c r="H102" s="40">
        <v>7</v>
      </c>
      <c r="I102" s="53" t="s">
        <v>65</v>
      </c>
      <c r="J102" s="56">
        <v>9</v>
      </c>
    </row>
    <row r="103" spans="1:12">
      <c r="A103" s="301" t="s">
        <v>57</v>
      </c>
      <c r="B103" s="302"/>
      <c r="C103" s="302"/>
      <c r="D103" s="302"/>
      <c r="E103" s="302"/>
      <c r="F103" s="302"/>
      <c r="G103" s="302"/>
      <c r="H103" s="302"/>
      <c r="I103" s="302"/>
      <c r="J103" s="55"/>
    </row>
    <row r="104" spans="1:12" ht="16.5" thickBot="1">
      <c r="A104" s="6" t="s">
        <v>141</v>
      </c>
      <c r="B104" s="176" t="s">
        <v>141</v>
      </c>
      <c r="C104" s="29" t="s">
        <v>141</v>
      </c>
      <c r="D104" s="118">
        <v>0</v>
      </c>
      <c r="E104" s="19">
        <f>SUM(B19)</f>
        <v>22635</v>
      </c>
      <c r="F104" s="21">
        <f>SUM(B20)</f>
        <v>730.16129032258061</v>
      </c>
      <c r="G104" s="7">
        <f>D104*F104/E104</f>
        <v>0</v>
      </c>
      <c r="H104" s="119">
        <v>0</v>
      </c>
      <c r="I104" s="109">
        <f>G104*H104*J104</f>
        <v>0</v>
      </c>
      <c r="J104" s="122">
        <v>0</v>
      </c>
    </row>
    <row r="105" spans="1:12" ht="31.5" customHeight="1" thickBot="1">
      <c r="A105" s="304" t="s">
        <v>61</v>
      </c>
      <c r="B105" s="305"/>
      <c r="C105" s="305"/>
      <c r="D105" s="305"/>
      <c r="E105" s="305"/>
      <c r="F105" s="305"/>
      <c r="G105" s="306"/>
      <c r="H105" s="23"/>
      <c r="I105" s="23">
        <f>SUM(I104:I104)</f>
        <v>0</v>
      </c>
      <c r="J105" s="123"/>
    </row>
    <row r="107" spans="1:12">
      <c r="A107" s="311" t="s">
        <v>62</v>
      </c>
      <c r="B107" s="311"/>
      <c r="C107" s="311"/>
      <c r="D107" s="311"/>
      <c r="E107" s="311"/>
      <c r="F107" s="311"/>
      <c r="G107" s="311"/>
      <c r="H107" s="311"/>
      <c r="I107" s="311"/>
    </row>
    <row r="108" spans="1:12" ht="16.5" thickBot="1"/>
    <row r="109" spans="1:12" ht="94.5">
      <c r="A109" s="36" t="s">
        <v>1</v>
      </c>
      <c r="B109" s="37" t="s">
        <v>33</v>
      </c>
      <c r="C109" s="37" t="s">
        <v>34</v>
      </c>
      <c r="D109" s="37" t="s">
        <v>35</v>
      </c>
      <c r="E109" s="37" t="s">
        <v>36</v>
      </c>
      <c r="F109" s="37" t="s">
        <v>37</v>
      </c>
      <c r="G109" s="37" t="s">
        <v>38</v>
      </c>
      <c r="H109" s="37" t="s">
        <v>39</v>
      </c>
      <c r="I109" s="52" t="s">
        <v>40</v>
      </c>
      <c r="J109" s="54" t="s">
        <v>64</v>
      </c>
    </row>
    <row r="110" spans="1:12" ht="16.5" thickBot="1">
      <c r="A110" s="39">
        <v>1</v>
      </c>
      <c r="B110" s="40">
        <v>1</v>
      </c>
      <c r="C110" s="40">
        <v>2</v>
      </c>
      <c r="D110" s="40">
        <v>3</v>
      </c>
      <c r="E110" s="40">
        <v>4</v>
      </c>
      <c r="F110" s="40">
        <v>5</v>
      </c>
      <c r="G110" s="40" t="s">
        <v>41</v>
      </c>
      <c r="H110" s="40">
        <v>7</v>
      </c>
      <c r="I110" s="53" t="s">
        <v>42</v>
      </c>
      <c r="J110" s="56">
        <v>9</v>
      </c>
    </row>
    <row r="111" spans="1:12" ht="15.75" customHeight="1">
      <c r="A111" s="301" t="s">
        <v>63</v>
      </c>
      <c r="B111" s="302"/>
      <c r="C111" s="302"/>
      <c r="D111" s="302"/>
      <c r="E111" s="302"/>
      <c r="F111" s="302"/>
      <c r="G111" s="302"/>
      <c r="H111" s="302"/>
      <c r="I111" s="302"/>
      <c r="J111" s="303"/>
    </row>
    <row r="112" spans="1:12" ht="16.5" thickBot="1">
      <c r="A112" s="6">
        <v>1</v>
      </c>
      <c r="B112" s="50" t="s">
        <v>193</v>
      </c>
      <c r="C112" s="29" t="s">
        <v>111</v>
      </c>
      <c r="D112" s="118">
        <v>1</v>
      </c>
      <c r="E112" s="19">
        <f>SUM(B19)</f>
        <v>22635</v>
      </c>
      <c r="F112" s="21">
        <f>SUM(B20)</f>
        <v>730.16129032258061</v>
      </c>
      <c r="G112" s="21">
        <f>D112*F112/E112</f>
        <v>3.2258064516129031E-2</v>
      </c>
      <c r="H112" s="119">
        <v>14890.91</v>
      </c>
      <c r="I112" s="109">
        <f>G112*H112</f>
        <v>480.35193548387093</v>
      </c>
      <c r="J112" s="122" t="s">
        <v>141</v>
      </c>
      <c r="L112" s="34">
        <f>D112*H112</f>
        <v>14890.91</v>
      </c>
    </row>
    <row r="113" spans="1:15" ht="31.5" customHeight="1" thickBot="1">
      <c r="A113" s="304" t="s">
        <v>66</v>
      </c>
      <c r="B113" s="305"/>
      <c r="C113" s="305"/>
      <c r="D113" s="305"/>
      <c r="E113" s="305"/>
      <c r="F113" s="305"/>
      <c r="G113" s="306"/>
      <c r="H113" s="23"/>
      <c r="I113" s="75">
        <f>SUM(I112:I112)</f>
        <v>480.35193548387093</v>
      </c>
      <c r="J113" s="123"/>
    </row>
    <row r="115" spans="1:15">
      <c r="A115" s="311" t="s">
        <v>67</v>
      </c>
      <c r="B115" s="311"/>
      <c r="C115" s="311"/>
      <c r="D115" s="311"/>
      <c r="E115" s="311"/>
      <c r="F115" s="311"/>
      <c r="G115" s="311"/>
      <c r="H115" s="311"/>
      <c r="I115" s="311"/>
    </row>
    <row r="116" spans="1:15" ht="16.5" thickBot="1"/>
    <row r="117" spans="1:15" ht="87.75" customHeight="1">
      <c r="A117" s="36" t="s">
        <v>1</v>
      </c>
      <c r="B117" s="164" t="s">
        <v>177</v>
      </c>
      <c r="C117" s="37" t="s">
        <v>34</v>
      </c>
      <c r="D117" s="37" t="s">
        <v>69</v>
      </c>
      <c r="E117" s="37" t="s">
        <v>36</v>
      </c>
      <c r="F117" s="37" t="s">
        <v>37</v>
      </c>
      <c r="G117" s="37" t="s">
        <v>38</v>
      </c>
      <c r="H117" s="37" t="s">
        <v>39</v>
      </c>
      <c r="I117" s="38" t="s">
        <v>40</v>
      </c>
    </row>
    <row r="118" spans="1:15" ht="16.5" thickBot="1">
      <c r="A118" s="39">
        <v>1</v>
      </c>
      <c r="B118" s="40">
        <v>1</v>
      </c>
      <c r="C118" s="40">
        <v>2</v>
      </c>
      <c r="D118" s="40">
        <v>3</v>
      </c>
      <c r="E118" s="40">
        <v>4</v>
      </c>
      <c r="F118" s="40">
        <v>5</v>
      </c>
      <c r="G118" s="40" t="s">
        <v>41</v>
      </c>
      <c r="H118" s="40">
        <v>7</v>
      </c>
      <c r="I118" s="41" t="s">
        <v>42</v>
      </c>
    </row>
    <row r="119" spans="1:15">
      <c r="A119" s="301" t="s">
        <v>68</v>
      </c>
      <c r="B119" s="302"/>
      <c r="C119" s="302"/>
      <c r="D119" s="302"/>
      <c r="E119" s="302"/>
      <c r="F119" s="302"/>
      <c r="G119" s="302"/>
      <c r="H119" s="302"/>
      <c r="I119" s="303"/>
    </row>
    <row r="120" spans="1:15">
      <c r="A120" s="6">
        <v>1</v>
      </c>
      <c r="B120" s="57" t="s">
        <v>110</v>
      </c>
      <c r="C120" s="29" t="s">
        <v>137</v>
      </c>
      <c r="D120" s="118">
        <v>1</v>
      </c>
      <c r="E120" s="19">
        <v>45270</v>
      </c>
      <c r="F120" s="21">
        <f>SUM(B20)</f>
        <v>730.16129032258061</v>
      </c>
      <c r="G120" s="288">
        <f>D120*F120/E120</f>
        <v>1.6129032258064516E-2</v>
      </c>
      <c r="H120" s="119">
        <f>82808.48*1.302</f>
        <v>107816.64096</v>
      </c>
      <c r="I120" s="106">
        <f>G120*H120</f>
        <v>1738.9780800000001</v>
      </c>
      <c r="L120" s="34">
        <f>D120*H120</f>
        <v>107816.64096</v>
      </c>
      <c r="M120" s="34">
        <f>L120*12</f>
        <v>1293799.6915200001</v>
      </c>
      <c r="N120" s="34"/>
      <c r="O120" s="34">
        <f>M120/11</f>
        <v>117618.15377454547</v>
      </c>
    </row>
    <row r="121" spans="1:15" ht="31.5">
      <c r="A121" s="6">
        <v>2</v>
      </c>
      <c r="B121" s="58" t="s">
        <v>112</v>
      </c>
      <c r="C121" s="29" t="s">
        <v>137</v>
      </c>
      <c r="D121" s="118">
        <v>1</v>
      </c>
      <c r="E121" s="19">
        <v>45270</v>
      </c>
      <c r="F121" s="21">
        <f>SUM(B20)</f>
        <v>730.16129032258061</v>
      </c>
      <c r="G121" s="288">
        <f>D121*F121/E121</f>
        <v>1.6129032258064516E-2</v>
      </c>
      <c r="H121" s="119">
        <f>57966.09*1.302</f>
        <v>75471.849180000005</v>
      </c>
      <c r="I121" s="106">
        <f t="shared" ref="I121:I170" si="3">G121*H121</f>
        <v>1217.2878900000001</v>
      </c>
      <c r="L121" s="34">
        <f t="shared" ref="L121:L170" si="4">D121*H121</f>
        <v>75471.849180000005</v>
      </c>
      <c r="M121" s="34">
        <f t="shared" ref="M121:M170" si="5">L121*12</f>
        <v>905662.19016</v>
      </c>
      <c r="N121" s="34"/>
      <c r="O121" s="34">
        <f t="shared" ref="O121:O170" si="6">M121/11</f>
        <v>82332.926378181815</v>
      </c>
    </row>
    <row r="122" spans="1:15" s="228" customFormat="1" ht="35.25" customHeight="1">
      <c r="A122" s="6">
        <v>3</v>
      </c>
      <c r="B122" s="57" t="s">
        <v>199</v>
      </c>
      <c r="C122" s="29" t="s">
        <v>137</v>
      </c>
      <c r="D122" s="118">
        <v>1</v>
      </c>
      <c r="E122" s="19">
        <v>45270</v>
      </c>
      <c r="F122" s="21">
        <f>SUM(B20)</f>
        <v>730.16129032258061</v>
      </c>
      <c r="G122" s="288">
        <f>D122*F122/E122</f>
        <v>1.6129032258064516E-2</v>
      </c>
      <c r="H122" s="119">
        <f>57966.09*1.302</f>
        <v>75471.849180000005</v>
      </c>
      <c r="I122" s="106">
        <f t="shared" si="3"/>
        <v>1217.2878900000001</v>
      </c>
      <c r="L122" s="34"/>
      <c r="M122" s="34"/>
      <c r="N122" s="34"/>
      <c r="O122" s="34"/>
    </row>
    <row r="123" spans="1:15">
      <c r="A123" s="6">
        <v>4</v>
      </c>
      <c r="B123" s="58" t="s">
        <v>200</v>
      </c>
      <c r="C123" s="29" t="s">
        <v>137</v>
      </c>
      <c r="D123" s="118">
        <v>1</v>
      </c>
      <c r="E123" s="19">
        <v>45270</v>
      </c>
      <c r="F123" s="21">
        <f>SUM(B20)</f>
        <v>730.16129032258061</v>
      </c>
      <c r="G123" s="288">
        <f>D123*F123/E123</f>
        <v>1.6129032258064516E-2</v>
      </c>
      <c r="H123" s="119">
        <f>57966.09*1.302</f>
        <v>75471.849180000005</v>
      </c>
      <c r="I123" s="106">
        <f t="shared" si="3"/>
        <v>1217.2878900000001</v>
      </c>
      <c r="L123" s="34">
        <f t="shared" si="4"/>
        <v>75471.849180000005</v>
      </c>
      <c r="M123" s="34">
        <f t="shared" si="5"/>
        <v>905662.19016</v>
      </c>
      <c r="N123" s="34"/>
      <c r="O123" s="34">
        <f t="shared" si="6"/>
        <v>82332.926378181815</v>
      </c>
    </row>
    <row r="124" spans="1:15">
      <c r="A124" s="6">
        <v>5</v>
      </c>
      <c r="B124" s="58" t="s">
        <v>122</v>
      </c>
      <c r="C124" s="29" t="s">
        <v>137</v>
      </c>
      <c r="D124" s="118">
        <v>1</v>
      </c>
      <c r="E124" s="19">
        <v>45270</v>
      </c>
      <c r="F124" s="21">
        <f>SUM(B20)</f>
        <v>730.16129032258061</v>
      </c>
      <c r="G124" s="288">
        <f t="shared" ref="G124:G133" si="7">D124*F124/E124</f>
        <v>1.6129032258064516E-2</v>
      </c>
      <c r="H124" s="119">
        <f>31473.2*1.302</f>
        <v>40978.106400000004</v>
      </c>
      <c r="I124" s="106">
        <f t="shared" si="3"/>
        <v>660.93720000000008</v>
      </c>
      <c r="L124" s="34">
        <f t="shared" si="4"/>
        <v>40978.106400000004</v>
      </c>
      <c r="M124" s="34">
        <f t="shared" si="5"/>
        <v>491737.27680000005</v>
      </c>
      <c r="N124" s="34"/>
      <c r="O124" s="34">
        <f t="shared" si="6"/>
        <v>44703.388800000008</v>
      </c>
    </row>
    <row r="125" spans="1:15">
      <c r="A125" s="6">
        <v>6</v>
      </c>
      <c r="B125" s="58" t="s">
        <v>201</v>
      </c>
      <c r="C125" s="29" t="s">
        <v>137</v>
      </c>
      <c r="D125" s="118">
        <v>1</v>
      </c>
      <c r="E125" s="19">
        <v>45270</v>
      </c>
      <c r="F125" s="21">
        <f>SUM(B20)</f>
        <v>730.16129032258061</v>
      </c>
      <c r="G125" s="288">
        <f t="shared" si="7"/>
        <v>1.6129032258064516E-2</v>
      </c>
      <c r="H125" s="119">
        <f>21717.37*1.302</f>
        <v>28276.015739999999</v>
      </c>
      <c r="I125" s="106">
        <f t="shared" si="3"/>
        <v>456.06476999999995</v>
      </c>
      <c r="L125" s="34">
        <f t="shared" si="4"/>
        <v>28276.015739999999</v>
      </c>
      <c r="M125" s="34">
        <f t="shared" si="5"/>
        <v>339312.18887999997</v>
      </c>
      <c r="N125" s="34"/>
      <c r="O125" s="34">
        <f t="shared" si="6"/>
        <v>30846.562625454542</v>
      </c>
    </row>
    <row r="126" spans="1:15">
      <c r="A126" s="6">
        <v>7</v>
      </c>
      <c r="B126" s="58" t="s">
        <v>202</v>
      </c>
      <c r="C126" s="29" t="s">
        <v>137</v>
      </c>
      <c r="D126" s="118">
        <v>1</v>
      </c>
      <c r="E126" s="19">
        <v>45270</v>
      </c>
      <c r="F126" s="21">
        <f>SUM(B20)</f>
        <v>730.16129032258061</v>
      </c>
      <c r="G126" s="288">
        <f t="shared" si="7"/>
        <v>1.6129032258064516E-2</v>
      </c>
      <c r="H126" s="119">
        <f>26521.71*1.302</f>
        <v>34531.26642</v>
      </c>
      <c r="I126" s="106">
        <f t="shared" si="3"/>
        <v>556.95591000000002</v>
      </c>
      <c r="L126" s="34">
        <f t="shared" si="4"/>
        <v>34531.26642</v>
      </c>
      <c r="M126" s="34">
        <f t="shared" si="5"/>
        <v>414375.19704</v>
      </c>
      <c r="N126" s="34"/>
      <c r="O126" s="34">
        <f t="shared" si="6"/>
        <v>37670.472458181815</v>
      </c>
    </row>
    <row r="127" spans="1:15">
      <c r="A127" s="6">
        <v>8</v>
      </c>
      <c r="B127" s="58" t="s">
        <v>203</v>
      </c>
      <c r="C127" s="29" t="s">
        <v>137</v>
      </c>
      <c r="D127" s="118">
        <v>1</v>
      </c>
      <c r="E127" s="19">
        <v>45270</v>
      </c>
      <c r="F127" s="21">
        <f>SUM(B20)</f>
        <v>730.16129032258061</v>
      </c>
      <c r="G127" s="288">
        <f t="shared" si="7"/>
        <v>1.6129032258064516E-2</v>
      </c>
      <c r="H127" s="119">
        <f>30631.26*1.302</f>
        <v>39881.900520000003</v>
      </c>
      <c r="I127" s="106">
        <f t="shared" si="3"/>
        <v>643.25646000000006</v>
      </c>
      <c r="L127" s="34">
        <f t="shared" si="4"/>
        <v>39881.900520000003</v>
      </c>
      <c r="M127" s="34">
        <f t="shared" si="5"/>
        <v>478582.80624000006</v>
      </c>
      <c r="N127" s="34"/>
      <c r="O127" s="34">
        <f t="shared" si="6"/>
        <v>43507.527840000002</v>
      </c>
    </row>
    <row r="128" spans="1:15" s="253" customFormat="1">
      <c r="A128" s="6">
        <v>9</v>
      </c>
      <c r="B128" s="58" t="s">
        <v>231</v>
      </c>
      <c r="C128" s="29" t="s">
        <v>137</v>
      </c>
      <c r="D128" s="118">
        <v>1</v>
      </c>
      <c r="E128" s="19">
        <v>45270</v>
      </c>
      <c r="F128" s="21">
        <f>SUM(B20)</f>
        <v>730.16129032258061</v>
      </c>
      <c r="G128" s="288">
        <f t="shared" si="7"/>
        <v>1.6129032258064516E-2</v>
      </c>
      <c r="H128" s="119">
        <f>25878.5*1.302</f>
        <v>33693.807000000001</v>
      </c>
      <c r="I128" s="106">
        <f t="shared" si="3"/>
        <v>543.44849999999997</v>
      </c>
      <c r="L128" s="34">
        <f t="shared" si="4"/>
        <v>33693.807000000001</v>
      </c>
      <c r="M128" s="34">
        <f t="shared" si="5"/>
        <v>404325.68400000001</v>
      </c>
      <c r="N128" s="34"/>
      <c r="O128" s="34">
        <f t="shared" si="6"/>
        <v>36756.880363636366</v>
      </c>
    </row>
    <row r="129" spans="1:15">
      <c r="A129" s="6">
        <v>10</v>
      </c>
      <c r="B129" s="58" t="s">
        <v>123</v>
      </c>
      <c r="C129" s="29" t="s">
        <v>137</v>
      </c>
      <c r="D129" s="118">
        <v>1</v>
      </c>
      <c r="E129" s="19">
        <v>45270</v>
      </c>
      <c r="F129" s="21">
        <f>SUM(B20)</f>
        <v>730.16129032258061</v>
      </c>
      <c r="G129" s="288">
        <f t="shared" si="7"/>
        <v>1.6129032258064516E-2</v>
      </c>
      <c r="H129" s="119">
        <f>18854.79*1.302</f>
        <v>24548.936580000001</v>
      </c>
      <c r="I129" s="106">
        <f t="shared" si="3"/>
        <v>395.95059000000003</v>
      </c>
      <c r="L129" s="34">
        <f t="shared" si="4"/>
        <v>24548.936580000001</v>
      </c>
      <c r="M129" s="34">
        <f t="shared" si="5"/>
        <v>294587.23895999999</v>
      </c>
      <c r="N129" s="34"/>
      <c r="O129" s="34">
        <f t="shared" si="6"/>
        <v>26780.658087272725</v>
      </c>
    </row>
    <row r="130" spans="1:15">
      <c r="A130" s="6">
        <v>11</v>
      </c>
      <c r="B130" s="58" t="s">
        <v>113</v>
      </c>
      <c r="C130" s="29" t="s">
        <v>137</v>
      </c>
      <c r="D130" s="118">
        <v>1</v>
      </c>
      <c r="E130" s="19">
        <v>45270</v>
      </c>
      <c r="F130" s="21">
        <f>SUM(B20)</f>
        <v>730.16129032258061</v>
      </c>
      <c r="G130" s="288">
        <f t="shared" si="7"/>
        <v>1.6129032258064516E-2</v>
      </c>
      <c r="H130" s="119">
        <f>30597.89*1.302</f>
        <v>39838.45278</v>
      </c>
      <c r="I130" s="106">
        <f t="shared" si="3"/>
        <v>642.55569000000003</v>
      </c>
      <c r="L130" s="34">
        <f t="shared" si="4"/>
        <v>39838.45278</v>
      </c>
      <c r="M130" s="34">
        <f t="shared" si="5"/>
        <v>478061.43336000002</v>
      </c>
      <c r="N130" s="34"/>
      <c r="O130" s="34">
        <f t="shared" si="6"/>
        <v>43460.13030545455</v>
      </c>
    </row>
    <row r="131" spans="1:15">
      <c r="A131" s="6">
        <v>12</v>
      </c>
      <c r="B131" s="58" t="s">
        <v>222</v>
      </c>
      <c r="C131" s="29" t="s">
        <v>137</v>
      </c>
      <c r="D131" s="118">
        <v>1</v>
      </c>
      <c r="E131" s="19">
        <v>45270</v>
      </c>
      <c r="F131" s="21">
        <f>SUM(B20)</f>
        <v>730.16129032258061</v>
      </c>
      <c r="G131" s="288">
        <f t="shared" si="7"/>
        <v>1.6129032258064516E-2</v>
      </c>
      <c r="H131" s="119">
        <f>26805.39*1.302</f>
        <v>34900.61778</v>
      </c>
      <c r="I131" s="106">
        <f t="shared" si="3"/>
        <v>562.91318999999999</v>
      </c>
      <c r="L131" s="34">
        <f t="shared" si="4"/>
        <v>34900.61778</v>
      </c>
      <c r="M131" s="34">
        <f t="shared" si="5"/>
        <v>418807.41336000001</v>
      </c>
      <c r="N131" s="34"/>
      <c r="O131" s="34">
        <f t="shared" si="6"/>
        <v>38073.401214545454</v>
      </c>
    </row>
    <row r="132" spans="1:15">
      <c r="A132" s="6">
        <v>13</v>
      </c>
      <c r="B132" s="58" t="s">
        <v>204</v>
      </c>
      <c r="C132" s="29" t="s">
        <v>137</v>
      </c>
      <c r="D132" s="118">
        <v>2</v>
      </c>
      <c r="E132" s="19">
        <v>45270</v>
      </c>
      <c r="F132" s="21">
        <f>SUM(B20)</f>
        <v>730.16129032258061</v>
      </c>
      <c r="G132" s="288">
        <f t="shared" si="7"/>
        <v>3.2258064516129031E-2</v>
      </c>
      <c r="H132" s="119">
        <f>29808.25*D132*1.302</f>
        <v>77620.683000000005</v>
      </c>
      <c r="I132" s="106">
        <f t="shared" si="3"/>
        <v>2503.893</v>
      </c>
      <c r="L132" s="34">
        <f t="shared" si="4"/>
        <v>155241.36600000001</v>
      </c>
      <c r="M132" s="34">
        <f t="shared" si="5"/>
        <v>1862896.392</v>
      </c>
      <c r="N132" s="34"/>
      <c r="O132" s="34">
        <f t="shared" si="6"/>
        <v>169354.21745454546</v>
      </c>
    </row>
    <row r="133" spans="1:15">
      <c r="A133" s="6">
        <v>14</v>
      </c>
      <c r="B133" s="58" t="s">
        <v>205</v>
      </c>
      <c r="C133" s="29" t="s">
        <v>137</v>
      </c>
      <c r="D133" s="118">
        <v>1</v>
      </c>
      <c r="E133" s="19">
        <v>45270</v>
      </c>
      <c r="F133" s="21">
        <f>SUM(B20)</f>
        <v>730.16129032258061</v>
      </c>
      <c r="G133" s="288">
        <f t="shared" si="7"/>
        <v>1.6129032258064516E-2</v>
      </c>
      <c r="H133" s="119">
        <f>34446.52*1.302</f>
        <v>44849.369039999998</v>
      </c>
      <c r="I133" s="106">
        <f t="shared" si="3"/>
        <v>723.37691999999993</v>
      </c>
      <c r="L133" s="34">
        <f t="shared" si="4"/>
        <v>44849.369039999998</v>
      </c>
      <c r="M133" s="34">
        <f t="shared" si="5"/>
        <v>538192.42848</v>
      </c>
      <c r="N133" s="34"/>
      <c r="O133" s="34">
        <f t="shared" si="6"/>
        <v>48926.584407272727</v>
      </c>
    </row>
    <row r="134" spans="1:15">
      <c r="A134" s="6">
        <v>15</v>
      </c>
      <c r="B134" s="58" t="s">
        <v>116</v>
      </c>
      <c r="C134" s="29" t="s">
        <v>137</v>
      </c>
      <c r="D134" s="118">
        <v>2</v>
      </c>
      <c r="E134" s="19">
        <v>45270</v>
      </c>
      <c r="F134" s="21">
        <f>SUM(B20)</f>
        <v>730.16129032258061</v>
      </c>
      <c r="G134" s="288">
        <f t="shared" ref="G134:G170" si="8">D134*F134/E134</f>
        <v>3.2258064516129031E-2</v>
      </c>
      <c r="H134" s="119">
        <f>18056.85*D134*1.302</f>
        <v>47020.037400000001</v>
      </c>
      <c r="I134" s="106">
        <f t="shared" si="3"/>
        <v>1516.7754</v>
      </c>
      <c r="L134" s="34">
        <f t="shared" si="4"/>
        <v>94040.074800000002</v>
      </c>
      <c r="M134" s="34">
        <f t="shared" si="5"/>
        <v>1128480.8976</v>
      </c>
      <c r="N134" s="34"/>
      <c r="O134" s="34">
        <f t="shared" si="6"/>
        <v>102589.17250909092</v>
      </c>
    </row>
    <row r="135" spans="1:15">
      <c r="A135" s="6">
        <v>16</v>
      </c>
      <c r="B135" s="58" t="s">
        <v>117</v>
      </c>
      <c r="C135" s="29" t="s">
        <v>137</v>
      </c>
      <c r="D135" s="118">
        <v>1</v>
      </c>
      <c r="E135" s="19">
        <v>45270</v>
      </c>
      <c r="F135" s="21">
        <f>SUM(B20)</f>
        <v>730.16129032258061</v>
      </c>
      <c r="G135" s="288">
        <f t="shared" si="8"/>
        <v>1.6129032258064516E-2</v>
      </c>
      <c r="H135" s="119">
        <f>19152.13*1.302</f>
        <v>24936.073260000001</v>
      </c>
      <c r="I135" s="106">
        <f t="shared" si="3"/>
        <v>402.19472999999999</v>
      </c>
      <c r="L135" s="34">
        <f t="shared" si="4"/>
        <v>24936.073260000001</v>
      </c>
      <c r="M135" s="34">
        <f t="shared" si="5"/>
        <v>299232.87912</v>
      </c>
      <c r="N135" s="34"/>
      <c r="O135" s="34">
        <f t="shared" si="6"/>
        <v>27202.989010909092</v>
      </c>
    </row>
    <row r="136" spans="1:15">
      <c r="A136" s="6">
        <v>17</v>
      </c>
      <c r="B136" s="58" t="s">
        <v>118</v>
      </c>
      <c r="C136" s="29" t="s">
        <v>137</v>
      </c>
      <c r="D136" s="131">
        <v>0.5</v>
      </c>
      <c r="E136" s="19">
        <v>45270</v>
      </c>
      <c r="F136" s="21">
        <f>SUM(B20)</f>
        <v>730.16129032258061</v>
      </c>
      <c r="G136" s="288">
        <f t="shared" si="8"/>
        <v>8.0645161290322578E-3</v>
      </c>
      <c r="H136" s="119">
        <f>19435.8*D136*1.302</f>
        <v>12652.7058</v>
      </c>
      <c r="I136" s="106">
        <f t="shared" si="3"/>
        <v>102.03795</v>
      </c>
      <c r="L136" s="34">
        <f t="shared" si="4"/>
        <v>6326.3528999999999</v>
      </c>
      <c r="M136" s="34">
        <f t="shared" si="5"/>
        <v>75916.234800000006</v>
      </c>
      <c r="N136" s="34"/>
      <c r="O136" s="34">
        <f t="shared" si="6"/>
        <v>6901.4758909090915</v>
      </c>
    </row>
    <row r="137" spans="1:15">
      <c r="A137" s="6">
        <v>18</v>
      </c>
      <c r="B137" s="58" t="s">
        <v>206</v>
      </c>
      <c r="C137" s="29" t="s">
        <v>137</v>
      </c>
      <c r="D137" s="118">
        <v>11</v>
      </c>
      <c r="E137" s="19">
        <v>45270</v>
      </c>
      <c r="F137" s="21">
        <f>SUM(B20)</f>
        <v>730.16129032258061</v>
      </c>
      <c r="G137" s="288">
        <f t="shared" si="8"/>
        <v>0.17741935483870966</v>
      </c>
      <c r="H137" s="119">
        <f>17111.76*D137*1.302</f>
        <v>245074.62672</v>
      </c>
      <c r="I137" s="106">
        <f t="shared" si="3"/>
        <v>43480.982159999992</v>
      </c>
      <c r="L137" s="34">
        <f t="shared" si="4"/>
        <v>2695820.8939200002</v>
      </c>
      <c r="M137" s="34">
        <f t="shared" si="5"/>
        <v>32349850.72704</v>
      </c>
      <c r="N137" s="34"/>
      <c r="O137" s="34">
        <f t="shared" si="6"/>
        <v>2940895.5206400002</v>
      </c>
    </row>
    <row r="138" spans="1:15">
      <c r="A138" s="6">
        <v>19</v>
      </c>
      <c r="B138" s="58" t="s">
        <v>119</v>
      </c>
      <c r="C138" s="29" t="s">
        <v>137</v>
      </c>
      <c r="D138" s="118">
        <v>3</v>
      </c>
      <c r="E138" s="19">
        <v>45270</v>
      </c>
      <c r="F138" s="21">
        <f>SUM(B20)</f>
        <v>730.16129032258061</v>
      </c>
      <c r="G138" s="288">
        <f t="shared" si="8"/>
        <v>4.8387096774193547E-2</v>
      </c>
      <c r="H138" s="119">
        <f>18008.81*D138*1.302</f>
        <v>70342.411860000007</v>
      </c>
      <c r="I138" s="106">
        <f t="shared" si="3"/>
        <v>3403.6650900000004</v>
      </c>
      <c r="L138" s="34">
        <f t="shared" si="4"/>
        <v>211027.23558000004</v>
      </c>
      <c r="M138" s="34">
        <f t="shared" si="5"/>
        <v>2532326.8269600002</v>
      </c>
      <c r="N138" s="34"/>
      <c r="O138" s="34">
        <f t="shared" si="6"/>
        <v>230211.52972363637</v>
      </c>
    </row>
    <row r="139" spans="1:15">
      <c r="A139" s="6">
        <v>20</v>
      </c>
      <c r="B139" s="58" t="s">
        <v>207</v>
      </c>
      <c r="C139" s="29" t="s">
        <v>137</v>
      </c>
      <c r="D139" s="118">
        <v>2</v>
      </c>
      <c r="E139" s="19">
        <v>45270</v>
      </c>
      <c r="F139" s="21">
        <f>SUM(B20)</f>
        <v>730.16129032258061</v>
      </c>
      <c r="G139" s="288">
        <f t="shared" si="8"/>
        <v>3.2258064516129031E-2</v>
      </c>
      <c r="H139" s="119">
        <f>27924.94*D139*1.302</f>
        <v>72716.54376</v>
      </c>
      <c r="I139" s="106">
        <f t="shared" si="3"/>
        <v>2345.6949599999998</v>
      </c>
      <c r="L139" s="34">
        <f t="shared" si="4"/>
        <v>145433.08752</v>
      </c>
      <c r="M139" s="34">
        <f t="shared" si="5"/>
        <v>1745197.05024</v>
      </c>
      <c r="N139" s="34"/>
      <c r="O139" s="34">
        <f t="shared" si="6"/>
        <v>158654.27729454546</v>
      </c>
    </row>
    <row r="140" spans="1:15">
      <c r="A140" s="6">
        <v>21</v>
      </c>
      <c r="B140" s="58" t="s">
        <v>131</v>
      </c>
      <c r="C140" s="29" t="s">
        <v>137</v>
      </c>
      <c r="D140" s="131">
        <v>0.5</v>
      </c>
      <c r="E140" s="19">
        <v>45270</v>
      </c>
      <c r="F140" s="21">
        <f>SUM(B20)</f>
        <v>730.16129032258061</v>
      </c>
      <c r="G140" s="288">
        <f t="shared" si="8"/>
        <v>8.0645161290322578E-3</v>
      </c>
      <c r="H140" s="119">
        <f>24272*D140*1.302</f>
        <v>15801.072</v>
      </c>
      <c r="I140" s="106">
        <f t="shared" si="3"/>
        <v>127.428</v>
      </c>
      <c r="L140" s="34">
        <f t="shared" si="4"/>
        <v>7900.5360000000001</v>
      </c>
      <c r="M140" s="34">
        <f t="shared" si="5"/>
        <v>94806.432000000001</v>
      </c>
      <c r="N140" s="34"/>
      <c r="O140" s="34">
        <f t="shared" si="6"/>
        <v>8618.7665454545458</v>
      </c>
    </row>
    <row r="141" spans="1:15">
      <c r="A141" s="6">
        <v>22</v>
      </c>
      <c r="B141" s="58" t="s">
        <v>209</v>
      </c>
      <c r="C141" s="29" t="s">
        <v>137</v>
      </c>
      <c r="D141" s="118">
        <v>2</v>
      </c>
      <c r="E141" s="19">
        <v>45270</v>
      </c>
      <c r="F141" s="21">
        <f>SUM(B20)</f>
        <v>730.16129032258061</v>
      </c>
      <c r="G141" s="288">
        <f t="shared" si="8"/>
        <v>3.2258064516129031E-2</v>
      </c>
      <c r="H141" s="119">
        <f>18268.47*D141*1.302</f>
        <v>47571.095880000008</v>
      </c>
      <c r="I141" s="106">
        <f t="shared" si="3"/>
        <v>1534.5514800000003</v>
      </c>
      <c r="L141" s="34">
        <f t="shared" si="4"/>
        <v>95142.191760000016</v>
      </c>
      <c r="M141" s="34">
        <f t="shared" si="5"/>
        <v>1141706.3011200002</v>
      </c>
      <c r="N141" s="34"/>
      <c r="O141" s="34">
        <f t="shared" si="6"/>
        <v>103791.48192000002</v>
      </c>
    </row>
    <row r="142" spans="1:15" ht="18" customHeight="1">
      <c r="A142" s="6">
        <v>23</v>
      </c>
      <c r="B142" s="58" t="s">
        <v>121</v>
      </c>
      <c r="C142" s="29" t="s">
        <v>137</v>
      </c>
      <c r="D142" s="131">
        <v>1.5</v>
      </c>
      <c r="E142" s="19">
        <v>45270</v>
      </c>
      <c r="F142" s="21">
        <f>SUM(B20)</f>
        <v>730.16129032258061</v>
      </c>
      <c r="G142" s="288">
        <f t="shared" si="8"/>
        <v>2.4193548387096774E-2</v>
      </c>
      <c r="H142" s="119">
        <f>18268.47*D142*1.302</f>
        <v>35678.321910000006</v>
      </c>
      <c r="I142" s="106">
        <f t="shared" si="3"/>
        <v>863.18520750000016</v>
      </c>
      <c r="L142" s="34">
        <f t="shared" si="4"/>
        <v>53517.482865000013</v>
      </c>
      <c r="M142" s="34">
        <f t="shared" si="5"/>
        <v>642209.79438000009</v>
      </c>
      <c r="N142" s="34"/>
      <c r="O142" s="34">
        <f t="shared" si="6"/>
        <v>58382.708580000006</v>
      </c>
    </row>
    <row r="143" spans="1:15">
      <c r="A143" s="6">
        <v>24</v>
      </c>
      <c r="B143" s="58" t="s">
        <v>208</v>
      </c>
      <c r="C143" s="29" t="s">
        <v>137</v>
      </c>
      <c r="D143" s="118">
        <v>1</v>
      </c>
      <c r="E143" s="19">
        <v>45270</v>
      </c>
      <c r="F143" s="21">
        <f>SUM(B20)</f>
        <v>730.16129032258061</v>
      </c>
      <c r="G143" s="288">
        <f t="shared" si="8"/>
        <v>1.6129032258064516E-2</v>
      </c>
      <c r="H143" s="119">
        <f>22345.41*1.302</f>
        <v>29093.723819999999</v>
      </c>
      <c r="I143" s="106">
        <f t="shared" si="3"/>
        <v>469.25360999999998</v>
      </c>
      <c r="L143" s="34">
        <f t="shared" si="4"/>
        <v>29093.723819999999</v>
      </c>
      <c r="M143" s="34">
        <f t="shared" si="5"/>
        <v>349124.68583999999</v>
      </c>
      <c r="N143" s="34"/>
      <c r="O143" s="34">
        <f t="shared" si="6"/>
        <v>31738.607803636361</v>
      </c>
    </row>
    <row r="144" spans="1:15">
      <c r="A144" s="6">
        <v>25</v>
      </c>
      <c r="B144" s="58" t="s">
        <v>127</v>
      </c>
      <c r="C144" s="29" t="s">
        <v>137</v>
      </c>
      <c r="D144" s="118">
        <v>1</v>
      </c>
      <c r="E144" s="19">
        <v>45270</v>
      </c>
      <c r="F144" s="21">
        <f>SUM(B20)</f>
        <v>730.16129032258061</v>
      </c>
      <c r="G144" s="288">
        <f t="shared" si="8"/>
        <v>1.6129032258064516E-2</v>
      </c>
      <c r="H144" s="119">
        <f>(22366.65+9853.67+1162.74)*1.302</f>
        <v>43464.744119999996</v>
      </c>
      <c r="I144" s="106">
        <f t="shared" si="3"/>
        <v>701.04425999999989</v>
      </c>
      <c r="L144" s="34">
        <f t="shared" si="4"/>
        <v>43464.744119999996</v>
      </c>
      <c r="M144" s="34">
        <f t="shared" si="5"/>
        <v>521576.92943999998</v>
      </c>
      <c r="N144" s="34"/>
      <c r="O144" s="34">
        <f t="shared" si="6"/>
        <v>47416.084494545452</v>
      </c>
    </row>
    <row r="145" spans="1:15">
      <c r="A145" s="6">
        <v>26</v>
      </c>
      <c r="B145" s="58" t="s">
        <v>210</v>
      </c>
      <c r="C145" s="29" t="s">
        <v>137</v>
      </c>
      <c r="D145" s="118">
        <v>1</v>
      </c>
      <c r="E145" s="19">
        <v>45270</v>
      </c>
      <c r="F145" s="21">
        <f>SUM(B20)</f>
        <v>730.16129032258061</v>
      </c>
      <c r="G145" s="288">
        <f t="shared" si="8"/>
        <v>1.6129032258064516E-2</v>
      </c>
      <c r="H145" s="119">
        <f>(30631.26+9853.67+1162.74)*1.302</f>
        <v>54225.266340000002</v>
      </c>
      <c r="I145" s="106">
        <f t="shared" si="3"/>
        <v>874.60107000000005</v>
      </c>
      <c r="L145" s="34">
        <f t="shared" si="4"/>
        <v>54225.266340000002</v>
      </c>
      <c r="M145" s="34">
        <f t="shared" si="5"/>
        <v>650703.19608000002</v>
      </c>
      <c r="N145" s="34"/>
      <c r="O145" s="34">
        <f t="shared" si="6"/>
        <v>59154.83600727273</v>
      </c>
    </row>
    <row r="146" spans="1:15">
      <c r="A146" s="6">
        <v>27</v>
      </c>
      <c r="B146" s="58" t="s">
        <v>126</v>
      </c>
      <c r="C146" s="29" t="s">
        <v>137</v>
      </c>
      <c r="D146" s="118">
        <v>1</v>
      </c>
      <c r="E146" s="19">
        <v>45270</v>
      </c>
      <c r="F146" s="21">
        <f>SUM(B20)</f>
        <v>730.16129032258061</v>
      </c>
      <c r="G146" s="288">
        <f t="shared" si="8"/>
        <v>1.6129032258064516E-2</v>
      </c>
      <c r="H146" s="119">
        <f>23898.82*1.302</f>
        <v>31116.263640000001</v>
      </c>
      <c r="I146" s="106">
        <f t="shared" si="3"/>
        <v>501.87522000000001</v>
      </c>
      <c r="L146" s="34">
        <f t="shared" si="4"/>
        <v>31116.263640000001</v>
      </c>
      <c r="M146" s="34">
        <f t="shared" si="5"/>
        <v>373395.16368</v>
      </c>
      <c r="N146" s="34"/>
      <c r="O146" s="34">
        <f t="shared" si="6"/>
        <v>33945.014880000002</v>
      </c>
    </row>
    <row r="147" spans="1:15">
      <c r="A147" s="6">
        <v>28</v>
      </c>
      <c r="B147" s="58" t="s">
        <v>211</v>
      </c>
      <c r="C147" s="29" t="s">
        <v>137</v>
      </c>
      <c r="D147" s="118">
        <v>1</v>
      </c>
      <c r="E147" s="19">
        <v>45270</v>
      </c>
      <c r="F147" s="21">
        <f>SUM(B20)</f>
        <v>730.16129032258061</v>
      </c>
      <c r="G147" s="288">
        <f t="shared" si="8"/>
        <v>1.6129032258064516E-2</v>
      </c>
      <c r="H147" s="119">
        <f>20479.5*1.302</f>
        <v>26664.309000000001</v>
      </c>
      <c r="I147" s="106">
        <f t="shared" si="3"/>
        <v>430.06950000000001</v>
      </c>
      <c r="L147" s="34">
        <f t="shared" si="4"/>
        <v>26664.309000000001</v>
      </c>
      <c r="M147" s="34">
        <f t="shared" si="5"/>
        <v>319971.70799999998</v>
      </c>
      <c r="N147" s="34"/>
      <c r="O147" s="34">
        <f t="shared" si="6"/>
        <v>29088.337090909088</v>
      </c>
    </row>
    <row r="148" spans="1:15">
      <c r="A148" s="6">
        <v>29</v>
      </c>
      <c r="B148" s="58" t="s">
        <v>212</v>
      </c>
      <c r="C148" s="29" t="s">
        <v>137</v>
      </c>
      <c r="D148" s="118">
        <v>1</v>
      </c>
      <c r="E148" s="19">
        <v>45270</v>
      </c>
      <c r="F148" s="21">
        <f>SUM(B20)</f>
        <v>730.16129032258061</v>
      </c>
      <c r="G148" s="288">
        <f t="shared" si="8"/>
        <v>1.6129032258064516E-2</v>
      </c>
      <c r="H148" s="119">
        <f>17111.76*1.302</f>
        <v>22279.51152</v>
      </c>
      <c r="I148" s="106">
        <f t="shared" si="3"/>
        <v>359.34695999999997</v>
      </c>
      <c r="L148" s="34">
        <f t="shared" si="4"/>
        <v>22279.51152</v>
      </c>
      <c r="M148" s="34">
        <f t="shared" si="5"/>
        <v>267354.13824</v>
      </c>
      <c r="N148" s="34"/>
      <c r="O148" s="34">
        <f t="shared" si="6"/>
        <v>24304.921658181818</v>
      </c>
    </row>
    <row r="149" spans="1:15">
      <c r="A149" s="6">
        <v>30</v>
      </c>
      <c r="B149" s="58" t="s">
        <v>128</v>
      </c>
      <c r="C149" s="29" t="s">
        <v>137</v>
      </c>
      <c r="D149" s="118">
        <v>1</v>
      </c>
      <c r="E149" s="19">
        <v>45270</v>
      </c>
      <c r="F149" s="21">
        <f>SUM(B20)</f>
        <v>730.16129032258061</v>
      </c>
      <c r="G149" s="288">
        <f t="shared" si="8"/>
        <v>1.6129032258064516E-2</v>
      </c>
      <c r="H149" s="119">
        <f>17111.76*1.302</f>
        <v>22279.51152</v>
      </c>
      <c r="I149" s="106">
        <f t="shared" si="3"/>
        <v>359.34695999999997</v>
      </c>
      <c r="L149" s="34">
        <f t="shared" si="4"/>
        <v>22279.51152</v>
      </c>
      <c r="M149" s="34">
        <f t="shared" si="5"/>
        <v>267354.13824</v>
      </c>
      <c r="N149" s="34"/>
      <c r="O149" s="34">
        <f t="shared" si="6"/>
        <v>24304.921658181818</v>
      </c>
    </row>
    <row r="150" spans="1:15">
      <c r="A150" s="6">
        <v>31</v>
      </c>
      <c r="B150" s="58" t="s">
        <v>129</v>
      </c>
      <c r="C150" s="29" t="s">
        <v>137</v>
      </c>
      <c r="D150" s="118">
        <v>1</v>
      </c>
      <c r="E150" s="19">
        <v>45270</v>
      </c>
      <c r="F150" s="21">
        <f>SUM(B20)</f>
        <v>730.16129032258061</v>
      </c>
      <c r="G150" s="288">
        <f t="shared" si="8"/>
        <v>1.6129032258064516E-2</v>
      </c>
      <c r="H150" s="119">
        <f>17545.62*1.302</f>
        <v>22844.397239999998</v>
      </c>
      <c r="I150" s="106">
        <f t="shared" si="3"/>
        <v>368.45801999999998</v>
      </c>
      <c r="L150" s="34">
        <f t="shared" si="4"/>
        <v>22844.397239999998</v>
      </c>
      <c r="M150" s="34">
        <f t="shared" si="5"/>
        <v>274132.76688000001</v>
      </c>
      <c r="N150" s="34"/>
      <c r="O150" s="34">
        <f t="shared" si="6"/>
        <v>24921.160625454548</v>
      </c>
    </row>
    <row r="151" spans="1:15">
      <c r="A151" s="6">
        <v>32</v>
      </c>
      <c r="B151" s="58" t="s">
        <v>130</v>
      </c>
      <c r="C151" s="29" t="s">
        <v>137</v>
      </c>
      <c r="D151" s="118">
        <v>1</v>
      </c>
      <c r="E151" s="19">
        <v>45270</v>
      </c>
      <c r="F151" s="21">
        <f>SUM(B20)</f>
        <v>730.16129032258061</v>
      </c>
      <c r="G151" s="288">
        <f t="shared" si="8"/>
        <v>1.6129032258064516E-2</v>
      </c>
      <c r="H151" s="119">
        <f>18522.57*1.302</f>
        <v>24116.386139999999</v>
      </c>
      <c r="I151" s="106">
        <f t="shared" si="3"/>
        <v>388.97396999999995</v>
      </c>
      <c r="L151" s="34">
        <f t="shared" si="4"/>
        <v>24116.386139999999</v>
      </c>
      <c r="M151" s="34">
        <f t="shared" si="5"/>
        <v>289396.63367999997</v>
      </c>
      <c r="N151" s="34"/>
      <c r="O151" s="34">
        <f t="shared" si="6"/>
        <v>26308.784879999996</v>
      </c>
    </row>
    <row r="152" spans="1:15">
      <c r="A152" s="6">
        <v>33</v>
      </c>
      <c r="B152" s="58" t="s">
        <v>124</v>
      </c>
      <c r="C152" s="29" t="s">
        <v>137</v>
      </c>
      <c r="D152" s="118">
        <v>1</v>
      </c>
      <c r="E152" s="19">
        <v>45270</v>
      </c>
      <c r="F152" s="21">
        <f>SUM(B20)</f>
        <v>730.16129032258061</v>
      </c>
      <c r="G152" s="288">
        <f t="shared" si="8"/>
        <v>1.6129032258064516E-2</v>
      </c>
      <c r="H152" s="119">
        <f>19045.94*1.302</f>
        <v>24797.813879999998</v>
      </c>
      <c r="I152" s="106">
        <f t="shared" si="3"/>
        <v>399.96473999999995</v>
      </c>
      <c r="L152" s="34">
        <f t="shared" si="4"/>
        <v>24797.813879999998</v>
      </c>
      <c r="M152" s="34">
        <f t="shared" si="5"/>
        <v>297573.76655999996</v>
      </c>
      <c r="N152" s="34"/>
      <c r="O152" s="34">
        <f t="shared" si="6"/>
        <v>27052.160596363632</v>
      </c>
    </row>
    <row r="153" spans="1:15">
      <c r="A153" s="6">
        <v>34</v>
      </c>
      <c r="B153" s="58" t="s">
        <v>125</v>
      </c>
      <c r="C153" s="29" t="s">
        <v>137</v>
      </c>
      <c r="D153" s="118">
        <v>2</v>
      </c>
      <c r="E153" s="19">
        <v>45270</v>
      </c>
      <c r="F153" s="21">
        <f>SUM(B20)</f>
        <v>730.16129032258061</v>
      </c>
      <c r="G153" s="288">
        <f t="shared" si="8"/>
        <v>3.2258064516129031E-2</v>
      </c>
      <c r="H153" s="119">
        <f>18514.99*D153*1.302</f>
        <v>48213.033960000008</v>
      </c>
      <c r="I153" s="106">
        <f t="shared" si="3"/>
        <v>1555.2591600000003</v>
      </c>
      <c r="L153" s="34">
        <f t="shared" si="4"/>
        <v>96426.067920000016</v>
      </c>
      <c r="M153" s="34">
        <f t="shared" si="5"/>
        <v>1157112.8150400002</v>
      </c>
      <c r="N153" s="34"/>
      <c r="O153" s="34">
        <f t="shared" si="6"/>
        <v>105192.07409454547</v>
      </c>
    </row>
    <row r="154" spans="1:15" ht="31.5">
      <c r="A154" s="6">
        <v>35</v>
      </c>
      <c r="B154" s="58" t="s">
        <v>213</v>
      </c>
      <c r="C154" s="29" t="s">
        <v>137</v>
      </c>
      <c r="D154" s="118">
        <v>1</v>
      </c>
      <c r="E154" s="19">
        <v>45270</v>
      </c>
      <c r="F154" s="21">
        <f>SUM(B20)</f>
        <v>730.16129032258061</v>
      </c>
      <c r="G154" s="288">
        <f t="shared" si="8"/>
        <v>1.6129032258064516E-2</v>
      </c>
      <c r="H154" s="119">
        <f>33460.47*1.302</f>
        <v>43565.531940000001</v>
      </c>
      <c r="I154" s="106">
        <f t="shared" si="3"/>
        <v>702.66986999999995</v>
      </c>
      <c r="L154" s="34">
        <f t="shared" si="4"/>
        <v>43565.531940000001</v>
      </c>
      <c r="M154" s="34">
        <f t="shared" si="5"/>
        <v>522786.38328000001</v>
      </c>
      <c r="N154" s="34"/>
      <c r="O154" s="34">
        <f t="shared" si="6"/>
        <v>47526.034843636364</v>
      </c>
    </row>
    <row r="155" spans="1:15">
      <c r="A155" s="6">
        <v>36</v>
      </c>
      <c r="B155" s="58" t="s">
        <v>214</v>
      </c>
      <c r="C155" s="29" t="s">
        <v>137</v>
      </c>
      <c r="D155" s="118">
        <v>1</v>
      </c>
      <c r="E155" s="19">
        <v>45270</v>
      </c>
      <c r="F155" s="21">
        <f>SUM(B20)</f>
        <v>730.16129032258061</v>
      </c>
      <c r="G155" s="288">
        <f t="shared" si="8"/>
        <v>1.6129032258064516E-2</v>
      </c>
      <c r="H155" s="119">
        <f>17111.76*1.302</f>
        <v>22279.51152</v>
      </c>
      <c r="I155" s="106">
        <f t="shared" si="3"/>
        <v>359.34695999999997</v>
      </c>
      <c r="L155" s="34">
        <f t="shared" si="4"/>
        <v>22279.51152</v>
      </c>
      <c r="M155" s="34">
        <f t="shared" si="5"/>
        <v>267354.13824</v>
      </c>
      <c r="N155" s="34"/>
      <c r="O155" s="34">
        <f t="shared" si="6"/>
        <v>24304.921658181818</v>
      </c>
    </row>
    <row r="156" spans="1:15">
      <c r="A156" s="6">
        <v>37</v>
      </c>
      <c r="B156" s="58" t="s">
        <v>215</v>
      </c>
      <c r="C156" s="29" t="s">
        <v>137</v>
      </c>
      <c r="D156" s="131">
        <v>1.5</v>
      </c>
      <c r="E156" s="19">
        <v>45270</v>
      </c>
      <c r="F156" s="21">
        <f>SUM(B20)</f>
        <v>730.16129032258061</v>
      </c>
      <c r="G156" s="288">
        <f t="shared" si="8"/>
        <v>2.4193548387096774E-2</v>
      </c>
      <c r="H156" s="119">
        <f>17183.06*D156*1.302</f>
        <v>33558.516180000006</v>
      </c>
      <c r="I156" s="106">
        <f t="shared" si="3"/>
        <v>811.89958500000012</v>
      </c>
      <c r="L156" s="34">
        <f t="shared" si="4"/>
        <v>50337.774270000009</v>
      </c>
      <c r="M156" s="34">
        <f t="shared" si="5"/>
        <v>604053.29124000017</v>
      </c>
      <c r="N156" s="34"/>
      <c r="O156" s="34">
        <f t="shared" si="6"/>
        <v>54913.93556727274</v>
      </c>
    </row>
    <row r="157" spans="1:15">
      <c r="A157" s="6">
        <v>38</v>
      </c>
      <c r="B157" s="58" t="s">
        <v>216</v>
      </c>
      <c r="C157" s="29" t="s">
        <v>137</v>
      </c>
      <c r="D157" s="118">
        <v>3</v>
      </c>
      <c r="E157" s="19">
        <v>45270</v>
      </c>
      <c r="F157" s="21">
        <f>SUM(B20)</f>
        <v>730.16129032258061</v>
      </c>
      <c r="G157" s="288">
        <f t="shared" si="8"/>
        <v>4.8387096774193547E-2</v>
      </c>
      <c r="H157" s="119">
        <f>18388.57*D157*1.302</f>
        <v>71825.754419999997</v>
      </c>
      <c r="I157" s="106">
        <f t="shared" si="3"/>
        <v>3475.4397299999996</v>
      </c>
      <c r="L157" s="34">
        <f t="shared" si="4"/>
        <v>215477.26325999998</v>
      </c>
      <c r="M157" s="34">
        <f t="shared" si="5"/>
        <v>2585727.15912</v>
      </c>
      <c r="N157" s="34"/>
      <c r="O157" s="34">
        <f t="shared" si="6"/>
        <v>235066.10537454544</v>
      </c>
    </row>
    <row r="158" spans="1:15">
      <c r="A158" s="6">
        <v>39</v>
      </c>
      <c r="B158" s="58" t="s">
        <v>114</v>
      </c>
      <c r="C158" s="29" t="s">
        <v>137</v>
      </c>
      <c r="D158" s="118">
        <v>1</v>
      </c>
      <c r="E158" s="19">
        <v>45270</v>
      </c>
      <c r="F158" s="21">
        <f>SUM(B20)</f>
        <v>730.16129032258061</v>
      </c>
      <c r="G158" s="288">
        <f t="shared" si="8"/>
        <v>1.6129032258064516E-2</v>
      </c>
      <c r="H158" s="119">
        <f>20655.47*1.302</f>
        <v>26893.421940000004</v>
      </c>
      <c r="I158" s="106">
        <f t="shared" si="3"/>
        <v>433.76487000000003</v>
      </c>
      <c r="L158" s="34">
        <f t="shared" si="4"/>
        <v>26893.421940000004</v>
      </c>
      <c r="M158" s="34">
        <f t="shared" si="5"/>
        <v>322721.06328000006</v>
      </c>
      <c r="N158" s="34"/>
      <c r="O158" s="34">
        <f t="shared" si="6"/>
        <v>29338.278480000004</v>
      </c>
    </row>
    <row r="159" spans="1:15">
      <c r="A159" s="6">
        <v>40</v>
      </c>
      <c r="B159" s="58" t="s">
        <v>232</v>
      </c>
      <c r="C159" s="29" t="s">
        <v>137</v>
      </c>
      <c r="D159" s="118">
        <v>4</v>
      </c>
      <c r="E159" s="19">
        <v>45270</v>
      </c>
      <c r="F159" s="21">
        <f>SUM(B20)</f>
        <v>730.16129032258061</v>
      </c>
      <c r="G159" s="288">
        <f t="shared" si="8"/>
        <v>6.4516129032258063E-2</v>
      </c>
      <c r="H159" s="119">
        <f>17111.76*D159*1.302</f>
        <v>89118.04608</v>
      </c>
      <c r="I159" s="106">
        <f t="shared" si="3"/>
        <v>5749.5513599999995</v>
      </c>
      <c r="L159" s="34">
        <f t="shared" si="4"/>
        <v>356472.18432</v>
      </c>
      <c r="M159" s="34">
        <f t="shared" si="5"/>
        <v>4277666.21184</v>
      </c>
      <c r="N159" s="34"/>
      <c r="O159" s="34">
        <f t="shared" si="6"/>
        <v>388878.74653090909</v>
      </c>
    </row>
    <row r="160" spans="1:15">
      <c r="A160" s="6">
        <v>41</v>
      </c>
      <c r="B160" s="58" t="s">
        <v>223</v>
      </c>
      <c r="C160" s="29" t="s">
        <v>137</v>
      </c>
      <c r="D160" s="131">
        <v>0.5</v>
      </c>
      <c r="E160" s="19">
        <v>45270</v>
      </c>
      <c r="F160" s="21">
        <f>SUM(B20)</f>
        <v>730.16129032258061</v>
      </c>
      <c r="G160" s="288">
        <f t="shared" si="8"/>
        <v>8.0645161290322578E-3</v>
      </c>
      <c r="H160" s="119">
        <f>18467.96*D160*1.302</f>
        <v>12022.641959999999</v>
      </c>
      <c r="I160" s="106">
        <f t="shared" si="3"/>
        <v>96.956789999999984</v>
      </c>
      <c r="L160" s="34">
        <f t="shared" si="4"/>
        <v>6011.3209799999995</v>
      </c>
      <c r="M160" s="34">
        <f t="shared" si="5"/>
        <v>72135.85175999999</v>
      </c>
      <c r="N160" s="34"/>
      <c r="O160" s="34">
        <f t="shared" si="6"/>
        <v>6557.804705454545</v>
      </c>
    </row>
    <row r="161" spans="1:17">
      <c r="A161" s="6">
        <v>42</v>
      </c>
      <c r="B161" s="58" t="s">
        <v>115</v>
      </c>
      <c r="C161" s="29" t="s">
        <v>137</v>
      </c>
      <c r="D161" s="118">
        <v>4</v>
      </c>
      <c r="E161" s="19">
        <v>45270</v>
      </c>
      <c r="F161" s="21">
        <f>SUM(B20)</f>
        <v>730.16129032258061</v>
      </c>
      <c r="G161" s="288">
        <f t="shared" si="8"/>
        <v>6.4516129032258063E-2</v>
      </c>
      <c r="H161" s="119">
        <f>18467.96*D161*1.302</f>
        <v>96181.135679999992</v>
      </c>
      <c r="I161" s="106">
        <f t="shared" si="3"/>
        <v>6205.234559999999</v>
      </c>
      <c r="L161" s="34">
        <f t="shared" si="4"/>
        <v>384724.54271999997</v>
      </c>
      <c r="M161" s="34">
        <f t="shared" si="5"/>
        <v>4616694.5126399994</v>
      </c>
      <c r="N161" s="34"/>
      <c r="O161" s="34">
        <f t="shared" si="6"/>
        <v>419699.50114909088</v>
      </c>
    </row>
    <row r="162" spans="1:17">
      <c r="A162" s="6">
        <v>43</v>
      </c>
      <c r="B162" s="58" t="s">
        <v>134</v>
      </c>
      <c r="C162" s="29" t="s">
        <v>137</v>
      </c>
      <c r="D162" s="118">
        <v>1</v>
      </c>
      <c r="E162" s="19">
        <v>45270</v>
      </c>
      <c r="F162" s="21">
        <f>SUM(B20)</f>
        <v>730.16129032258061</v>
      </c>
      <c r="G162" s="288">
        <f t="shared" si="8"/>
        <v>1.6129032258064516E-2</v>
      </c>
      <c r="H162" s="119">
        <f>18467.96*D162*1.302</f>
        <v>24045.283919999998</v>
      </c>
      <c r="I162" s="106">
        <f t="shared" si="3"/>
        <v>387.82715999999994</v>
      </c>
      <c r="L162" s="34">
        <f t="shared" si="4"/>
        <v>24045.283919999998</v>
      </c>
      <c r="M162" s="34">
        <f t="shared" si="5"/>
        <v>288543.40703999996</v>
      </c>
      <c r="N162" s="34"/>
      <c r="O162" s="34">
        <f t="shared" si="6"/>
        <v>26231.21882181818</v>
      </c>
    </row>
    <row r="163" spans="1:17">
      <c r="A163" s="6">
        <v>44</v>
      </c>
      <c r="B163" s="58" t="s">
        <v>135</v>
      </c>
      <c r="C163" s="29" t="s">
        <v>137</v>
      </c>
      <c r="D163" s="131">
        <v>2.5</v>
      </c>
      <c r="E163" s="19">
        <v>45270</v>
      </c>
      <c r="F163" s="21">
        <f>SUM(B20)</f>
        <v>730.16129032258061</v>
      </c>
      <c r="G163" s="288">
        <f t="shared" si="8"/>
        <v>4.0322580645161289E-2</v>
      </c>
      <c r="H163" s="119">
        <f>18467.96*D163*1.302</f>
        <v>60113.209799999997</v>
      </c>
      <c r="I163" s="106">
        <f t="shared" si="3"/>
        <v>2423.91975</v>
      </c>
      <c r="L163" s="34">
        <f>D163*H163</f>
        <v>150283.0245</v>
      </c>
      <c r="M163" s="34">
        <f t="shared" si="5"/>
        <v>1803396.294</v>
      </c>
      <c r="N163" s="34"/>
      <c r="O163" s="34">
        <f t="shared" si="6"/>
        <v>163945.11763636363</v>
      </c>
    </row>
    <row r="164" spans="1:17">
      <c r="A164" s="6">
        <v>45</v>
      </c>
      <c r="B164" s="58" t="s">
        <v>136</v>
      </c>
      <c r="C164" s="29" t="s">
        <v>137</v>
      </c>
      <c r="D164" s="118">
        <v>3</v>
      </c>
      <c r="E164" s="19">
        <v>45270</v>
      </c>
      <c r="F164" s="21">
        <f>SUM(B20)</f>
        <v>730.16129032258061</v>
      </c>
      <c r="G164" s="288">
        <f t="shared" si="8"/>
        <v>4.8387096774193547E-2</v>
      </c>
      <c r="H164" s="119">
        <f>18467.96*D164*1.302</f>
        <v>72135.851760000005</v>
      </c>
      <c r="I164" s="106">
        <f t="shared" si="3"/>
        <v>3490.4444400000002</v>
      </c>
      <c r="L164" s="34">
        <f t="shared" si="4"/>
        <v>216407.55528000003</v>
      </c>
      <c r="M164" s="34">
        <f t="shared" si="5"/>
        <v>2596890.6633600006</v>
      </c>
      <c r="N164" s="34"/>
      <c r="O164" s="34">
        <f t="shared" si="6"/>
        <v>236080.96939636368</v>
      </c>
    </row>
    <row r="165" spans="1:17">
      <c r="A165" s="6">
        <v>46</v>
      </c>
      <c r="B165" s="58" t="s">
        <v>217</v>
      </c>
      <c r="C165" s="29" t="s">
        <v>137</v>
      </c>
      <c r="D165" s="118">
        <v>1</v>
      </c>
      <c r="E165" s="19">
        <v>45270</v>
      </c>
      <c r="F165" s="21">
        <f>SUM(B20)</f>
        <v>730.16129032258061</v>
      </c>
      <c r="G165" s="288">
        <f t="shared" si="8"/>
        <v>1.6129032258064516E-2</v>
      </c>
      <c r="H165" s="119">
        <f>17316.56*1.302</f>
        <v>22546.161120000004</v>
      </c>
      <c r="I165" s="106">
        <f t="shared" si="3"/>
        <v>363.64776000000006</v>
      </c>
      <c r="L165" s="34">
        <f t="shared" si="4"/>
        <v>22546.161120000004</v>
      </c>
      <c r="M165" s="34">
        <f t="shared" si="5"/>
        <v>270553.93344000005</v>
      </c>
      <c r="N165" s="34"/>
      <c r="O165" s="34">
        <f t="shared" si="6"/>
        <v>24595.812130909097</v>
      </c>
    </row>
    <row r="166" spans="1:17">
      <c r="A166" s="6">
        <v>47</v>
      </c>
      <c r="B166" s="58" t="s">
        <v>233</v>
      </c>
      <c r="C166" s="29" t="s">
        <v>137</v>
      </c>
      <c r="D166" s="118">
        <v>1</v>
      </c>
      <c r="E166" s="19">
        <v>45270</v>
      </c>
      <c r="F166" s="21">
        <f>SUM(B20)</f>
        <v>730.16129032258061</v>
      </c>
      <c r="G166" s="288">
        <f t="shared" si="8"/>
        <v>1.6129032258064516E-2</v>
      </c>
      <c r="H166" s="119">
        <f>19136.96*1.302</f>
        <v>24916.321919999998</v>
      </c>
      <c r="I166" s="106">
        <f t="shared" si="3"/>
        <v>401.87615999999997</v>
      </c>
      <c r="L166" s="34">
        <f t="shared" si="4"/>
        <v>24916.321919999998</v>
      </c>
      <c r="M166" s="34">
        <f t="shared" si="5"/>
        <v>298995.86303999997</v>
      </c>
      <c r="N166" s="34"/>
      <c r="O166" s="34">
        <f t="shared" si="6"/>
        <v>27181.442094545451</v>
      </c>
    </row>
    <row r="167" spans="1:17">
      <c r="A167" s="6">
        <v>48</v>
      </c>
      <c r="B167" s="58" t="s">
        <v>120</v>
      </c>
      <c r="C167" s="29" t="s">
        <v>137</v>
      </c>
      <c r="D167" s="131">
        <v>0.5</v>
      </c>
      <c r="E167" s="19">
        <v>45270</v>
      </c>
      <c r="F167" s="21">
        <f>SUM(B20)</f>
        <v>730.16129032258061</v>
      </c>
      <c r="G167" s="288">
        <f t="shared" si="8"/>
        <v>8.0645161290322578E-3</v>
      </c>
      <c r="H167" s="119">
        <f>17111.76*D167*1.302</f>
        <v>11139.75576</v>
      </c>
      <c r="I167" s="106">
        <f t="shared" si="3"/>
        <v>89.836739999999992</v>
      </c>
      <c r="L167" s="34">
        <f t="shared" si="4"/>
        <v>5569.87788</v>
      </c>
      <c r="M167" s="34">
        <f t="shared" si="5"/>
        <v>66838.53456</v>
      </c>
      <c r="N167" s="34"/>
      <c r="O167" s="34">
        <f t="shared" si="6"/>
        <v>6076.2304145454546</v>
      </c>
    </row>
    <row r="168" spans="1:17">
      <c r="A168" s="6">
        <v>49</v>
      </c>
      <c r="B168" s="58" t="s">
        <v>218</v>
      </c>
      <c r="C168" s="29" t="s">
        <v>137</v>
      </c>
      <c r="D168" s="118">
        <v>1</v>
      </c>
      <c r="E168" s="19">
        <v>45270</v>
      </c>
      <c r="F168" s="21">
        <f>SUM(B20)</f>
        <v>730.16129032258061</v>
      </c>
      <c r="G168" s="288">
        <f t="shared" si="8"/>
        <v>1.6129032258064516E-2</v>
      </c>
      <c r="H168" s="119">
        <f>23079.64*1.302</f>
        <v>30049.691279999999</v>
      </c>
      <c r="I168" s="106">
        <f t="shared" si="3"/>
        <v>484.67243999999999</v>
      </c>
      <c r="L168" s="34">
        <f t="shared" si="4"/>
        <v>30049.691279999999</v>
      </c>
      <c r="M168" s="34">
        <f t="shared" si="5"/>
        <v>360596.29535999999</v>
      </c>
      <c r="N168" s="34"/>
      <c r="O168" s="34">
        <f t="shared" si="6"/>
        <v>32781.481396363633</v>
      </c>
    </row>
    <row r="169" spans="1:17">
      <c r="A169" s="6">
        <v>50</v>
      </c>
      <c r="B169" s="58" t="s">
        <v>133</v>
      </c>
      <c r="C169" s="29" t="s">
        <v>137</v>
      </c>
      <c r="D169" s="118">
        <v>1</v>
      </c>
      <c r="E169" s="19">
        <v>45270</v>
      </c>
      <c r="F169" s="21">
        <f>SUM(B20)</f>
        <v>730.16129032258061</v>
      </c>
      <c r="G169" s="288">
        <f t="shared" si="8"/>
        <v>1.6129032258064516E-2</v>
      </c>
      <c r="H169" s="119">
        <f>17814.13*1.302+6.47</f>
        <v>23200.467260000005</v>
      </c>
      <c r="I169" s="106">
        <f t="shared" si="3"/>
        <v>374.20108483870973</v>
      </c>
      <c r="L169" s="34">
        <f t="shared" si="4"/>
        <v>23200.467260000005</v>
      </c>
      <c r="M169" s="34">
        <f t="shared" si="5"/>
        <v>278405.60712000006</v>
      </c>
      <c r="N169" s="34"/>
      <c r="O169" s="34">
        <f t="shared" si="6"/>
        <v>25309.600647272731</v>
      </c>
    </row>
    <row r="170" spans="1:17" ht="16.5" thickBot="1">
      <c r="A170" s="6">
        <v>51</v>
      </c>
      <c r="B170" s="58" t="s">
        <v>132</v>
      </c>
      <c r="C170" s="29" t="s">
        <v>137</v>
      </c>
      <c r="D170" s="118">
        <v>1</v>
      </c>
      <c r="E170" s="19">
        <v>45270</v>
      </c>
      <c r="F170" s="21">
        <f>SUM(B20)</f>
        <v>730.16129032258061</v>
      </c>
      <c r="G170" s="288">
        <f t="shared" si="8"/>
        <v>1.6129032258064516E-2</v>
      </c>
      <c r="H170" s="119">
        <f>18842.66*1.302</f>
        <v>24533.143319999999</v>
      </c>
      <c r="I170" s="106">
        <f t="shared" si="3"/>
        <v>395.69585999999998</v>
      </c>
      <c r="L170" s="34">
        <f t="shared" si="4"/>
        <v>24533.143319999999</v>
      </c>
      <c r="M170" s="34">
        <f t="shared" si="5"/>
        <v>294397.71983999998</v>
      </c>
      <c r="N170" s="34"/>
      <c r="O170" s="34">
        <f t="shared" si="6"/>
        <v>26763.429076363635</v>
      </c>
    </row>
    <row r="171" spans="1:17" ht="24" customHeight="1" thickBot="1">
      <c r="A171" s="304" t="s">
        <v>70</v>
      </c>
      <c r="B171" s="305"/>
      <c r="C171" s="305"/>
      <c r="D171" s="305"/>
      <c r="E171" s="305"/>
      <c r="F171" s="305"/>
      <c r="G171" s="306"/>
      <c r="H171" s="23"/>
      <c r="I171" s="170">
        <f>SUM(I120:I170)</f>
        <v>99511.887547338716</v>
      </c>
      <c r="L171" s="34">
        <f>SUM(L120:L170)</f>
        <v>6094265.1787550021</v>
      </c>
      <c r="M171" s="34">
        <f>SUM(M120:M170)</f>
        <v>73131182.145060018</v>
      </c>
      <c r="N171" s="34"/>
      <c r="O171" s="34">
        <f>SUM(O120:O170)</f>
        <v>6648289.2859145477</v>
      </c>
      <c r="Q171" s="224">
        <f>SUM(H120:H170)</f>
        <v>2342363.6393899992</v>
      </c>
    </row>
    <row r="172" spans="1:17">
      <c r="M172" s="224"/>
      <c r="N172" s="224"/>
      <c r="O172" s="224"/>
    </row>
    <row r="173" spans="1:17">
      <c r="A173" s="311" t="s">
        <v>71</v>
      </c>
      <c r="B173" s="311"/>
      <c r="C173" s="311"/>
      <c r="D173" s="311"/>
      <c r="E173" s="311"/>
      <c r="F173" s="311"/>
      <c r="G173" s="311"/>
      <c r="H173" s="311"/>
      <c r="I173" s="311"/>
    </row>
    <row r="174" spans="1:17" ht="16.5" thickBot="1"/>
    <row r="175" spans="1:17" ht="89.25" customHeight="1">
      <c r="A175" s="36" t="s">
        <v>1</v>
      </c>
      <c r="B175" s="164" t="s">
        <v>33</v>
      </c>
      <c r="C175" s="37" t="s">
        <v>34</v>
      </c>
      <c r="D175" s="37" t="s">
        <v>69</v>
      </c>
      <c r="E175" s="37" t="s">
        <v>36</v>
      </c>
      <c r="F175" s="37" t="s">
        <v>37</v>
      </c>
      <c r="G175" s="37" t="s">
        <v>38</v>
      </c>
      <c r="H175" s="37" t="s">
        <v>39</v>
      </c>
      <c r="I175" s="38" t="s">
        <v>40</v>
      </c>
    </row>
    <row r="176" spans="1:17" ht="16.5" thickBot="1">
      <c r="A176" s="39">
        <v>1</v>
      </c>
      <c r="B176" s="40">
        <v>1</v>
      </c>
      <c r="C176" s="40">
        <v>2</v>
      </c>
      <c r="D176" s="40">
        <v>3</v>
      </c>
      <c r="E176" s="40">
        <v>4</v>
      </c>
      <c r="F176" s="40">
        <v>5</v>
      </c>
      <c r="G176" s="40" t="s">
        <v>41</v>
      </c>
      <c r="H176" s="40">
        <v>7</v>
      </c>
      <c r="I176" s="41" t="s">
        <v>42</v>
      </c>
    </row>
    <row r="177" spans="1:12">
      <c r="A177" s="301" t="s">
        <v>72</v>
      </c>
      <c r="B177" s="302"/>
      <c r="C177" s="302"/>
      <c r="D177" s="302"/>
      <c r="E177" s="302"/>
      <c r="F177" s="302"/>
      <c r="G177" s="302"/>
      <c r="H177" s="302"/>
      <c r="I177" s="303"/>
    </row>
    <row r="178" spans="1:12">
      <c r="A178" s="6">
        <v>1</v>
      </c>
      <c r="B178" s="225" t="s">
        <v>198</v>
      </c>
      <c r="C178" s="29" t="s">
        <v>111</v>
      </c>
      <c r="D178" s="118">
        <v>1</v>
      </c>
      <c r="E178" s="19">
        <f>SUM(B19)</f>
        <v>22635</v>
      </c>
      <c r="F178" s="21">
        <f>SUM(B20)</f>
        <v>730.16129032258061</v>
      </c>
      <c r="G178" s="288">
        <f>D178*F178/E178</f>
        <v>3.2258064516129031E-2</v>
      </c>
      <c r="H178" s="119">
        <v>27272.73</v>
      </c>
      <c r="I178" s="106">
        <f>G178*H178</f>
        <v>879.76548387096773</v>
      </c>
      <c r="L178" s="34">
        <f>SUM(D178*H178)</f>
        <v>27272.73</v>
      </c>
    </row>
    <row r="179" spans="1:12" s="229" customFormat="1">
      <c r="A179" s="231">
        <v>2</v>
      </c>
      <c r="B179" s="225" t="s">
        <v>219</v>
      </c>
      <c r="C179" s="29" t="s">
        <v>111</v>
      </c>
      <c r="D179" s="118">
        <v>1</v>
      </c>
      <c r="E179" s="19">
        <f>SUM(B19)</f>
        <v>22635</v>
      </c>
      <c r="F179" s="21">
        <f>SUM(B20)</f>
        <v>730.16129032258061</v>
      </c>
      <c r="G179" s="288">
        <f>D179*F179/E179</f>
        <v>3.2258064516129031E-2</v>
      </c>
      <c r="H179" s="119">
        <v>11818.18</v>
      </c>
      <c r="I179" s="106">
        <f>G179*H179</f>
        <v>381.23161290322582</v>
      </c>
      <c r="L179" s="34">
        <f t="shared" ref="L179" si="9">SUM(D179*H179)</f>
        <v>11818.18</v>
      </c>
    </row>
    <row r="180" spans="1:12" s="245" customFormat="1" ht="31.5">
      <c r="A180" s="231">
        <v>3</v>
      </c>
      <c r="B180" s="225" t="s">
        <v>224</v>
      </c>
      <c r="C180" s="29" t="s">
        <v>111</v>
      </c>
      <c r="D180" s="118">
        <v>1</v>
      </c>
      <c r="E180" s="19">
        <f>SUM(B19)</f>
        <v>22635</v>
      </c>
      <c r="F180" s="21">
        <f>SUM(B20)</f>
        <v>730.16129032258061</v>
      </c>
      <c r="G180" s="288">
        <f>D180*F180/E180</f>
        <v>3.2258064516129031E-2</v>
      </c>
      <c r="H180" s="119">
        <v>41454.550000000003</v>
      </c>
      <c r="I180" s="106">
        <f>G180*H180</f>
        <v>1337.2435483870968</v>
      </c>
      <c r="L180" s="34"/>
    </row>
    <row r="181" spans="1:12" s="251" customFormat="1">
      <c r="A181" s="231">
        <v>4</v>
      </c>
      <c r="B181" s="225" t="s">
        <v>241</v>
      </c>
      <c r="C181" s="29" t="s">
        <v>111</v>
      </c>
      <c r="D181" s="118">
        <v>1</v>
      </c>
      <c r="E181" s="19">
        <f>SUM(B19)</f>
        <v>22635</v>
      </c>
      <c r="F181" s="21">
        <f>SUM(B20)</f>
        <v>730.16129032258061</v>
      </c>
      <c r="G181" s="288">
        <f t="shared" ref="G181:G182" si="10">D181*F181/E181</f>
        <v>3.2258064516129031E-2</v>
      </c>
      <c r="H181" s="119">
        <v>9545.4500000000007</v>
      </c>
      <c r="I181" s="106">
        <f t="shared" ref="I181:I182" si="11">G181*H181</f>
        <v>307.91774193548389</v>
      </c>
      <c r="L181" s="34"/>
    </row>
    <row r="182" spans="1:12" s="251" customFormat="1" ht="16.5" thickBot="1">
      <c r="A182" s="231">
        <v>5</v>
      </c>
      <c r="B182" s="225" t="s">
        <v>228</v>
      </c>
      <c r="C182" s="29" t="s">
        <v>111</v>
      </c>
      <c r="D182" s="118">
        <v>1</v>
      </c>
      <c r="E182" s="19">
        <f>SUM(B19)</f>
        <v>22635</v>
      </c>
      <c r="F182" s="21">
        <f>SUM(B20)</f>
        <v>730.16129032258061</v>
      </c>
      <c r="G182" s="288">
        <f t="shared" si="10"/>
        <v>3.2258064516129031E-2</v>
      </c>
      <c r="H182" s="119">
        <v>196363.64</v>
      </c>
      <c r="I182" s="106">
        <f t="shared" si="11"/>
        <v>6334.3109677419361</v>
      </c>
      <c r="L182" s="34"/>
    </row>
    <row r="183" spans="1:12" ht="31.5" customHeight="1" thickBot="1">
      <c r="A183" s="347" t="s">
        <v>73</v>
      </c>
      <c r="B183" s="348"/>
      <c r="C183" s="348"/>
      <c r="D183" s="348"/>
      <c r="E183" s="348"/>
      <c r="F183" s="348"/>
      <c r="G183" s="349"/>
      <c r="H183" s="23"/>
      <c r="I183" s="108">
        <f>SUM(I178:I182)</f>
        <v>9240.4693548387113</v>
      </c>
      <c r="L183" s="217">
        <f>SUM(L178:L182)</f>
        <v>39090.910000000003</v>
      </c>
    </row>
    <row r="184" spans="1:12" s="259" customFormat="1" ht="31.5" customHeight="1">
      <c r="A184" s="300" t="s">
        <v>237</v>
      </c>
      <c r="B184" s="300"/>
      <c r="C184" s="300"/>
      <c r="D184" s="300"/>
      <c r="E184" s="300"/>
      <c r="F184" s="300"/>
      <c r="G184" s="300"/>
      <c r="H184" s="300"/>
      <c r="I184" s="300"/>
      <c r="L184" s="217"/>
    </row>
    <row r="185" spans="1:12" s="259" customFormat="1" ht="15.75" customHeight="1" thickBot="1">
      <c r="L185" s="217"/>
    </row>
    <row r="186" spans="1:12" s="259" customFormat="1" ht="31.5" customHeight="1">
      <c r="A186" s="36" t="s">
        <v>1</v>
      </c>
      <c r="B186" s="260" t="s">
        <v>33</v>
      </c>
      <c r="C186" s="260" t="s">
        <v>34</v>
      </c>
      <c r="D186" s="260" t="s">
        <v>69</v>
      </c>
      <c r="E186" s="260" t="s">
        <v>36</v>
      </c>
      <c r="F186" s="260" t="s">
        <v>37</v>
      </c>
      <c r="G186" s="260" t="s">
        <v>38</v>
      </c>
      <c r="H186" s="260" t="s">
        <v>39</v>
      </c>
      <c r="I186" s="38" t="s">
        <v>40</v>
      </c>
      <c r="L186" s="217"/>
    </row>
    <row r="187" spans="1:12" s="259" customFormat="1" ht="31.5" customHeight="1" thickBot="1">
      <c r="A187" s="39">
        <v>1</v>
      </c>
      <c r="B187" s="40">
        <v>1</v>
      </c>
      <c r="C187" s="40">
        <v>2</v>
      </c>
      <c r="D187" s="40">
        <v>3</v>
      </c>
      <c r="E187" s="40">
        <v>4</v>
      </c>
      <c r="F187" s="40">
        <v>5</v>
      </c>
      <c r="G187" s="40" t="s">
        <v>41</v>
      </c>
      <c r="H187" s="40">
        <v>7</v>
      </c>
      <c r="I187" s="41" t="s">
        <v>42</v>
      </c>
      <c r="L187" s="217"/>
    </row>
    <row r="188" spans="1:12" s="259" customFormat="1" ht="31.5" customHeight="1">
      <c r="A188" s="301" t="s">
        <v>238</v>
      </c>
      <c r="B188" s="302"/>
      <c r="C188" s="302"/>
      <c r="D188" s="302"/>
      <c r="E188" s="302"/>
      <c r="F188" s="302"/>
      <c r="G188" s="302"/>
      <c r="H188" s="302"/>
      <c r="I188" s="303"/>
      <c r="L188" s="217"/>
    </row>
    <row r="189" spans="1:12" s="259" customFormat="1" ht="31.5" customHeight="1" thickBot="1">
      <c r="A189" s="28" t="s">
        <v>141</v>
      </c>
      <c r="B189" s="272" t="s">
        <v>141</v>
      </c>
      <c r="C189" s="29" t="s">
        <v>141</v>
      </c>
      <c r="D189" s="118">
        <v>0</v>
      </c>
      <c r="E189" s="19">
        <f>SUM(B19)</f>
        <v>22635</v>
      </c>
      <c r="F189" s="21">
        <f>SUM(B20)</f>
        <v>730.16129032258061</v>
      </c>
      <c r="G189" s="7">
        <f>D189*F189/E189</f>
        <v>0</v>
      </c>
      <c r="H189" s="119">
        <v>0</v>
      </c>
      <c r="I189" s="106">
        <f>G189*H189</f>
        <v>0</v>
      </c>
      <c r="L189" s="217"/>
    </row>
    <row r="190" spans="1:12" s="259" customFormat="1" ht="31.5" customHeight="1" thickBot="1">
      <c r="A190" s="304" t="s">
        <v>73</v>
      </c>
      <c r="B190" s="305"/>
      <c r="C190" s="305"/>
      <c r="D190" s="305"/>
      <c r="E190" s="305"/>
      <c r="F190" s="305"/>
      <c r="G190" s="306"/>
      <c r="H190" s="23"/>
      <c r="I190" s="108">
        <f>SUM(I189:I189)</f>
        <v>0</v>
      </c>
      <c r="L190" s="217"/>
    </row>
    <row r="192" spans="1:12">
      <c r="A192" s="325" t="s">
        <v>74</v>
      </c>
      <c r="B192" s="325"/>
      <c r="C192" s="325"/>
      <c r="D192" s="325"/>
      <c r="E192" s="325"/>
      <c r="F192" s="325"/>
      <c r="G192" s="325"/>
      <c r="H192" s="325"/>
      <c r="I192" s="325"/>
      <c r="J192" s="325"/>
    </row>
    <row r="194" spans="1:10" ht="25.5" customHeight="1">
      <c r="B194" s="259"/>
      <c r="C194" s="259"/>
      <c r="D194" s="259"/>
      <c r="E194" s="259"/>
      <c r="F194" s="35"/>
      <c r="G194" s="59"/>
      <c r="H194" s="259"/>
      <c r="I194" s="259"/>
      <c r="J194" s="259"/>
    </row>
    <row r="195" spans="1:10" ht="16.5" thickBot="1">
      <c r="B195" s="259"/>
      <c r="C195" s="259"/>
      <c r="D195" s="259"/>
      <c r="E195" s="259"/>
      <c r="F195" s="259"/>
      <c r="G195" s="259"/>
      <c r="H195" s="259"/>
      <c r="I195" s="259"/>
      <c r="J195" s="259"/>
    </row>
    <row r="196" spans="1:10">
      <c r="A196" s="79"/>
      <c r="B196" s="307" t="s">
        <v>96</v>
      </c>
      <c r="C196" s="308"/>
      <c r="D196" s="308"/>
      <c r="E196" s="308"/>
      <c r="F196" s="308"/>
      <c r="G196" s="308"/>
      <c r="H196" s="308"/>
      <c r="I196" s="309"/>
      <c r="J196" s="83" t="s">
        <v>95</v>
      </c>
    </row>
    <row r="197" spans="1:10" ht="32.25" customHeight="1">
      <c r="A197" s="79"/>
      <c r="B197" s="81"/>
      <c r="C197" s="76"/>
      <c r="D197" s="76"/>
      <c r="E197" s="76"/>
      <c r="F197" s="76"/>
      <c r="G197" s="76"/>
      <c r="H197" s="273"/>
      <c r="I197" s="274"/>
      <c r="J197" s="84"/>
    </row>
    <row r="198" spans="1:10" ht="16.5" thickBot="1">
      <c r="A198" s="77"/>
      <c r="B198" s="110">
        <f>SUM(I81)</f>
        <v>12815.97511935484</v>
      </c>
      <c r="C198" s="111">
        <f>SUM(I89)</f>
        <v>671.26096774193547</v>
      </c>
      <c r="D198" s="111">
        <f>SUM(I97)</f>
        <v>0</v>
      </c>
      <c r="E198" s="111">
        <f>SUM(I105)</f>
        <v>0</v>
      </c>
      <c r="F198" s="111">
        <f>SUM(I113)</f>
        <v>480.35193548387093</v>
      </c>
      <c r="G198" s="111">
        <f>SUM(I171)</f>
        <v>99511.887547338716</v>
      </c>
      <c r="H198" s="275">
        <f>SUM(I183)</f>
        <v>9240.4693548387113</v>
      </c>
      <c r="I198" s="268">
        <f>SUM(I190)</f>
        <v>0</v>
      </c>
      <c r="J198" s="113">
        <f>SUM(B198:I198)</f>
        <v>122719.94492475808</v>
      </c>
    </row>
    <row r="210" spans="10:10">
      <c r="J210" s="166"/>
    </row>
  </sheetData>
  <dataConsolidate/>
  <mergeCells count="64">
    <mergeCell ref="A74:I74"/>
    <mergeCell ref="A173:I173"/>
    <mergeCell ref="A177:I177"/>
    <mergeCell ref="A183:G183"/>
    <mergeCell ref="A115:I115"/>
    <mergeCell ref="A119:I119"/>
    <mergeCell ref="A113:G113"/>
    <mergeCell ref="A99:I99"/>
    <mergeCell ref="A103:I103"/>
    <mergeCell ref="A107:I107"/>
    <mergeCell ref="A83:I83"/>
    <mergeCell ref="A87:I87"/>
    <mergeCell ref="A97:G97"/>
    <mergeCell ref="A105:G105"/>
    <mergeCell ref="A111:J111"/>
    <mergeCell ref="D63:G63"/>
    <mergeCell ref="I6:J6"/>
    <mergeCell ref="A192:J192"/>
    <mergeCell ref="E31:F31"/>
    <mergeCell ref="G31:H31"/>
    <mergeCell ref="I28:I31"/>
    <mergeCell ref="I38:I39"/>
    <mergeCell ref="A30:F30"/>
    <mergeCell ref="E28:F28"/>
    <mergeCell ref="A81:G81"/>
    <mergeCell ref="A89:G89"/>
    <mergeCell ref="A41:I41"/>
    <mergeCell ref="A45:I45"/>
    <mergeCell ref="A171:G171"/>
    <mergeCell ref="A67:I67"/>
    <mergeCell ref="A69:I69"/>
    <mergeCell ref="A8:I8"/>
    <mergeCell ref="A12:I12"/>
    <mergeCell ref="A14:I14"/>
    <mergeCell ref="C16:I16"/>
    <mergeCell ref="C17:I17"/>
    <mergeCell ref="A10:I10"/>
    <mergeCell ref="A9:I9"/>
    <mergeCell ref="C19:I19"/>
    <mergeCell ref="C20:I20"/>
    <mergeCell ref="A23:I23"/>
    <mergeCell ref="A22:I22"/>
    <mergeCell ref="A59:I59"/>
    <mergeCell ref="I46:I47"/>
    <mergeCell ref="I54:I55"/>
    <mergeCell ref="A55:F55"/>
    <mergeCell ref="E29:F29"/>
    <mergeCell ref="A47:F47"/>
    <mergeCell ref="A184:I184"/>
    <mergeCell ref="A188:I188"/>
    <mergeCell ref="A190:G190"/>
    <mergeCell ref="B196:I196"/>
    <mergeCell ref="C18:I18"/>
    <mergeCell ref="A95:I95"/>
    <mergeCell ref="A91:I91"/>
    <mergeCell ref="E25:F25"/>
    <mergeCell ref="E26:F26"/>
    <mergeCell ref="A27:I27"/>
    <mergeCell ref="A37:I37"/>
    <mergeCell ref="A39:F39"/>
    <mergeCell ref="A33:I33"/>
    <mergeCell ref="A31:D31"/>
    <mergeCell ref="A49:I49"/>
    <mergeCell ref="A53:I53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1" max="9" man="1"/>
    <brk id="66" max="9" man="1"/>
    <brk id="98" max="9" man="1"/>
    <brk id="171" max="9" man="1"/>
  </rowBreaks>
  <colBreaks count="1" manualBreakCount="1">
    <brk id="11" max="1048575" man="1"/>
  </colBreaks>
  <legacyDrawing r:id="rId2"/>
  <oleObjects>
    <oleObject progId="Equation.3" shapeId="1033" r:id="rId3"/>
    <oleObject progId="Equation.3" shapeId="1035" r:id="rId4"/>
    <oleObject progId="Equation.3" shapeId="1028" r:id="rId5"/>
    <oleObject progId="Equation.3" shapeId="1039" r:id="rId6"/>
    <oleObject progId="Equation.3" shapeId="1046" r:id="rId7"/>
    <oleObject progId="Equation.3" shapeId="1048" r:id="rId8"/>
    <oleObject progId="Equation.3" shapeId="1049" r:id="rId9"/>
    <oleObject progId="Equation.3" shapeId="1052" r:id="rId10"/>
    <oleObject progId="Equation.3" shapeId="1059" r:id="rId11"/>
    <oleObject progId="Equation.3" shapeId="1078" r:id="rId12"/>
    <oleObject progId="Equation.3" shapeId="1079" r:id="rId13"/>
    <oleObject progId="Equation.3" shapeId="1081" r:id="rId14"/>
    <oleObject progId="Equation.3" shapeId="1083" r:id="rId15"/>
    <oleObject progId="Equation.3" shapeId="31811" r:id="rId16"/>
    <oleObject progId="Equation.3" shapeId="31812" r:id="rId17"/>
    <oleObject progId="Equation.3" shapeId="31813" r:id="rId18"/>
    <oleObject progId="Equation.3" shapeId="31814" r:id="rId19"/>
    <oleObject progId="Equation.3" shapeId="31815" r:id="rId20"/>
    <oleObject progId="Equation.3" shapeId="31816" r:id="rId21"/>
    <oleObject progId="Equation.3" shapeId="31817" r:id="rId22"/>
    <oleObject progId="Equation.3" shapeId="31818" r:id="rId23"/>
    <oleObject progId="Equation.3" shapeId="31819" r:id="rId24"/>
    <oleObject progId="Equation.3" shapeId="31820" r:id="rId25"/>
    <oleObject progId="Equation.3" shapeId="31821" r:id="rId26"/>
    <oleObject progId="Equation.3" shapeId="31822" r:id="rId27"/>
    <oleObject progId="Equation.3" shapeId="31823" r:id="rId28"/>
    <oleObject progId="Equation.3" shapeId="31824" r:id="rId29"/>
    <oleObject progId="Equation.3" shapeId="31825" r:id="rId30"/>
    <oleObject progId="Equation.3" shapeId="31826" r:id="rId31"/>
    <oleObject progId="Equation.3" shapeId="31827" r:id="rId32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41"/>
  <sheetViews>
    <sheetView view="pageBreakPreview" topLeftCell="A16" zoomScale="80" zoomScaleNormal="80" zoomScaleSheetLayoutView="80" workbookViewId="0">
      <selection activeCell="C7" sqref="C7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6" width="12.28515625" style="1" customWidth="1"/>
    <col min="7" max="7" width="13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7" style="1" customWidth="1"/>
    <col min="16" max="16384" width="9.140625" style="1"/>
  </cols>
  <sheetData>
    <row r="1" spans="1:13">
      <c r="A1" s="354" t="s">
        <v>75</v>
      </c>
      <c r="B1" s="354"/>
      <c r="C1" s="354"/>
      <c r="D1" s="354"/>
      <c r="E1" s="354"/>
      <c r="F1" s="354"/>
      <c r="G1" s="354"/>
      <c r="H1" s="354"/>
      <c r="I1" s="354"/>
      <c r="J1" s="35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55" t="s">
        <v>97</v>
      </c>
      <c r="E5" s="356"/>
    </row>
    <row r="6" spans="1:13" ht="32.25" customHeight="1" thickBot="1">
      <c r="B6" s="115"/>
      <c r="C6" s="115"/>
      <c r="D6" s="350"/>
      <c r="E6" s="351"/>
    </row>
    <row r="7" spans="1:13" ht="16.5" thickBot="1">
      <c r="B7" s="112">
        <f>'Муз. искус. эс'!H65</f>
        <v>204896.95463764906</v>
      </c>
      <c r="C7" s="112">
        <f>'Муз. искус. эс'!J198</f>
        <v>122719.94492475808</v>
      </c>
      <c r="D7" s="352">
        <f>SUM(B7:C7)</f>
        <v>327616.89956240717</v>
      </c>
      <c r="E7" s="353"/>
    </row>
    <row r="9" spans="1:13" ht="15.75" customHeight="1">
      <c r="A9" s="325" t="s">
        <v>76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</row>
    <row r="10" spans="1:13" ht="15.75" customHeight="1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9"/>
    </row>
    <row r="11" spans="1:13" ht="15.75" customHeight="1">
      <c r="A11" s="357" t="s">
        <v>106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7"/>
    </row>
    <row r="12" spans="1:13" ht="16.5" thickBot="1"/>
    <row r="13" spans="1:13" ht="99" customHeight="1" thickBot="1">
      <c r="A13" s="359" t="s">
        <v>86</v>
      </c>
      <c r="B13" s="360" t="s">
        <v>77</v>
      </c>
      <c r="C13" s="360" t="s">
        <v>78</v>
      </c>
      <c r="D13" s="363" t="s">
        <v>79</v>
      </c>
      <c r="E13" s="364"/>
      <c r="F13" s="364"/>
      <c r="G13" s="365"/>
      <c r="H13" s="366" t="s">
        <v>90</v>
      </c>
      <c r="I13" s="360" t="s">
        <v>91</v>
      </c>
      <c r="J13" s="360" t="s">
        <v>80</v>
      </c>
      <c r="K13" s="360" t="s">
        <v>92</v>
      </c>
      <c r="L13" s="360" t="s">
        <v>85</v>
      </c>
      <c r="M13" s="359" t="s">
        <v>93</v>
      </c>
    </row>
    <row r="14" spans="1:13" ht="99" customHeight="1" thickBot="1">
      <c r="A14" s="359"/>
      <c r="B14" s="362"/>
      <c r="C14" s="362"/>
      <c r="D14" s="98" t="s">
        <v>81</v>
      </c>
      <c r="E14" s="99" t="s">
        <v>82</v>
      </c>
      <c r="F14" s="99" t="s">
        <v>83</v>
      </c>
      <c r="G14" s="100" t="s">
        <v>84</v>
      </c>
      <c r="H14" s="367"/>
      <c r="I14" s="362"/>
      <c r="J14" s="362"/>
      <c r="K14" s="361"/>
      <c r="L14" s="361"/>
      <c r="M14" s="359"/>
    </row>
    <row r="15" spans="1:13" ht="16.5" thickBot="1">
      <c r="A15" s="103">
        <v>1</v>
      </c>
      <c r="B15" s="101">
        <v>2</v>
      </c>
      <c r="C15" s="102">
        <v>3</v>
      </c>
      <c r="D15" s="69">
        <v>4</v>
      </c>
      <c r="E15" s="70">
        <v>5</v>
      </c>
      <c r="F15" s="70">
        <v>6</v>
      </c>
      <c r="G15" s="71">
        <v>7</v>
      </c>
      <c r="H15" s="102">
        <v>8</v>
      </c>
      <c r="I15" s="102">
        <v>9</v>
      </c>
      <c r="J15" s="102" t="s">
        <v>87</v>
      </c>
      <c r="K15" s="62" t="s">
        <v>89</v>
      </c>
      <c r="L15" s="63" t="s">
        <v>88</v>
      </c>
      <c r="M15" s="103">
        <v>13</v>
      </c>
    </row>
    <row r="16" spans="1:13" ht="32.25" thickBot="1">
      <c r="A16" s="92">
        <v>1</v>
      </c>
      <c r="B16" s="91" t="s">
        <v>142</v>
      </c>
      <c r="C16" s="102" t="s">
        <v>98</v>
      </c>
      <c r="D16" s="72">
        <f>SUM(D7)</f>
        <v>327616.89956240717</v>
      </c>
      <c r="E16" s="73">
        <f>'Муз. искус. эс'!D65</f>
        <v>204540.6490570039</v>
      </c>
      <c r="F16" s="73">
        <f>'Муз. искус. эс'!B198</f>
        <v>12815.97511935484</v>
      </c>
      <c r="G16" s="74">
        <f>'Муз. искус. эс'!C198</f>
        <v>671.26096774193547</v>
      </c>
      <c r="H16" s="64">
        <f>'Муз. искус. эс'!B17</f>
        <v>27056</v>
      </c>
      <c r="I16" s="64">
        <f>SUM('Муз. искус. эс'!B18)</f>
        <v>27056</v>
      </c>
      <c r="J16" s="65">
        <f>H16/I16</f>
        <v>1</v>
      </c>
      <c r="K16" s="66">
        <f>F16+G16</f>
        <v>13487.236087096775</v>
      </c>
      <c r="L16" s="67">
        <f>K16/(F16+G16)</f>
        <v>1</v>
      </c>
      <c r="M16" s="124">
        <f>(E16/D16)*J16+(1-(E16/D16)*L16)</f>
        <v>1</v>
      </c>
    </row>
    <row r="18" spans="1:15">
      <c r="A18" s="311" t="s">
        <v>107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</row>
    <row r="19" spans="1:15" ht="16.5" thickBot="1"/>
    <row r="20" spans="1:15" ht="78.75">
      <c r="G20" s="83" t="s">
        <v>86</v>
      </c>
      <c r="H20" s="87" t="s">
        <v>77</v>
      </c>
      <c r="I20" s="87" t="s">
        <v>100</v>
      </c>
      <c r="J20" s="88" t="s">
        <v>99</v>
      </c>
    </row>
    <row r="21" spans="1:15" ht="16.5" thickBot="1">
      <c r="G21" s="90">
        <v>1</v>
      </c>
      <c r="H21" s="86">
        <v>2</v>
      </c>
      <c r="I21" s="86">
        <v>3</v>
      </c>
      <c r="J21" s="89">
        <v>4</v>
      </c>
    </row>
    <row r="22" spans="1:15" ht="48" thickBot="1">
      <c r="G22" s="92">
        <v>1</v>
      </c>
      <c r="H22" s="140" t="s">
        <v>175</v>
      </c>
      <c r="I22" s="174" t="s">
        <v>141</v>
      </c>
      <c r="J22" s="175">
        <v>1</v>
      </c>
    </row>
    <row r="24" spans="1:15">
      <c r="A24" s="325" t="s">
        <v>102</v>
      </c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  <c r="M24" s="325"/>
    </row>
    <row r="25" spans="1:15" ht="16.5" thickBot="1"/>
    <row r="26" spans="1:15" ht="100.5" customHeight="1">
      <c r="A26" s="94" t="s">
        <v>86</v>
      </c>
      <c r="B26" s="87" t="s">
        <v>77</v>
      </c>
      <c r="C26" s="87" t="s">
        <v>100</v>
      </c>
      <c r="D26" s="358" t="s">
        <v>103</v>
      </c>
      <c r="E26" s="358"/>
      <c r="F26" s="358" t="s">
        <v>104</v>
      </c>
      <c r="G26" s="358"/>
      <c r="H26" s="37" t="s">
        <v>99</v>
      </c>
      <c r="I26" s="37" t="s">
        <v>93</v>
      </c>
      <c r="J26" s="38" t="s">
        <v>97</v>
      </c>
    </row>
    <row r="27" spans="1:15" ht="16.5" thickBot="1">
      <c r="A27" s="95">
        <v>1</v>
      </c>
      <c r="B27" s="93">
        <v>2</v>
      </c>
      <c r="C27" s="93">
        <v>3</v>
      </c>
      <c r="D27" s="373">
        <v>3</v>
      </c>
      <c r="E27" s="373"/>
      <c r="F27" s="370">
        <v>4</v>
      </c>
      <c r="G27" s="370"/>
      <c r="H27" s="96">
        <v>5</v>
      </c>
      <c r="I27" s="96">
        <v>6</v>
      </c>
      <c r="J27" s="97" t="s">
        <v>105</v>
      </c>
    </row>
    <row r="28" spans="1:15" ht="48" customHeight="1" thickBot="1">
      <c r="A28" s="140">
        <v>1</v>
      </c>
      <c r="B28" s="177" t="s">
        <v>142</v>
      </c>
      <c r="C28" s="177" t="s">
        <v>141</v>
      </c>
      <c r="D28" s="369" t="s">
        <v>98</v>
      </c>
      <c r="E28" s="369"/>
      <c r="F28" s="371">
        <f>SUM(D16)</f>
        <v>327616.89956240717</v>
      </c>
      <c r="G28" s="372"/>
      <c r="H28" s="141">
        <f>SUM(J22)</f>
        <v>1</v>
      </c>
      <c r="I28" s="141">
        <f>SUM(M16)</f>
        <v>1</v>
      </c>
      <c r="J28" s="142">
        <f>F28*H28*I28</f>
        <v>327616.89956240717</v>
      </c>
      <c r="L28" s="173"/>
      <c r="O28" s="143">
        <f>SUM(J28*'Муз. искус. эс'!B16)</f>
        <v>10156123.886434622</v>
      </c>
    </row>
    <row r="31" spans="1:15">
      <c r="G31" s="368" t="s">
        <v>142</v>
      </c>
      <c r="H31" s="368"/>
      <c r="I31" s="368"/>
      <c r="J31" s="216">
        <f>J28*'Муз. искус. эс'!B16</f>
        <v>10156123.886434622</v>
      </c>
      <c r="K31" s="34"/>
      <c r="L31" s="34"/>
    </row>
    <row r="39" ht="47.25" customHeight="1"/>
    <row r="41" ht="29.25" customHeight="1"/>
  </sheetData>
  <mergeCells count="25">
    <mergeCell ref="G31:I31"/>
    <mergeCell ref="D28:E28"/>
    <mergeCell ref="F26:G26"/>
    <mergeCell ref="F27:G27"/>
    <mergeCell ref="F28:G28"/>
    <mergeCell ref="D27:E27"/>
    <mergeCell ref="A18:M18"/>
    <mergeCell ref="A24:M24"/>
    <mergeCell ref="D26:E26"/>
    <mergeCell ref="A13:A14"/>
    <mergeCell ref="M13:M14"/>
    <mergeCell ref="K13:K14"/>
    <mergeCell ref="L13:L14"/>
    <mergeCell ref="B13:B14"/>
    <mergeCell ref="C13:C14"/>
    <mergeCell ref="D13:G13"/>
    <mergeCell ref="H13:H14"/>
    <mergeCell ref="I13:I14"/>
    <mergeCell ref="J13:J14"/>
    <mergeCell ref="D6:E6"/>
    <mergeCell ref="D7:E7"/>
    <mergeCell ref="A1:J1"/>
    <mergeCell ref="D5:E5"/>
    <mergeCell ref="A11:M11"/>
    <mergeCell ref="A9:M9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9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Q210"/>
  <sheetViews>
    <sheetView view="pageBreakPreview" topLeftCell="A133" zoomScale="80" zoomScaleNormal="80" zoomScaleSheetLayoutView="80" workbookViewId="0">
      <selection activeCell="E170" sqref="E170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140625" style="1" customWidth="1"/>
    <col min="10" max="10" width="17.5703125" style="1" customWidth="1"/>
    <col min="11" max="11" width="9.140625" style="1"/>
    <col min="12" max="12" width="17.42578125" style="1" customWidth="1"/>
    <col min="13" max="13" width="13.140625" style="1" customWidth="1"/>
    <col min="14" max="14" width="16" style="1" customWidth="1"/>
    <col min="15" max="15" width="14.28515625" style="1" customWidth="1"/>
    <col min="16" max="16" width="9.140625" style="1"/>
    <col min="17" max="17" width="14" style="1" customWidth="1"/>
    <col min="18" max="16384" width="9.140625" style="1"/>
  </cols>
  <sheetData>
    <row r="1" spans="1:12" s="203" customFormat="1">
      <c r="I1" s="248" t="s">
        <v>189</v>
      </c>
      <c r="J1" s="248"/>
    </row>
    <row r="2" spans="1:12" s="203" customFormat="1" ht="52.5" customHeight="1">
      <c r="I2" s="248" t="s">
        <v>197</v>
      </c>
      <c r="J2" s="248"/>
    </row>
    <row r="3" spans="1:12" s="203" customFormat="1">
      <c r="I3" s="248"/>
      <c r="J3" s="248"/>
    </row>
    <row r="4" spans="1:12" s="203" customFormat="1">
      <c r="I4" s="205"/>
      <c r="J4" s="248" t="s">
        <v>190</v>
      </c>
    </row>
    <row r="5" spans="1:12" s="203" customFormat="1">
      <c r="I5" s="248"/>
      <c r="J5" s="248"/>
    </row>
    <row r="6" spans="1:12" s="203" customFormat="1">
      <c r="I6" s="336" t="s">
        <v>226</v>
      </c>
      <c r="J6" s="336"/>
    </row>
    <row r="7" spans="1:12" s="203" customFormat="1"/>
    <row r="8" spans="1:12" ht="15.75" customHeight="1">
      <c r="A8" s="330" t="s">
        <v>191</v>
      </c>
      <c r="B8" s="330"/>
      <c r="C8" s="330"/>
      <c r="D8" s="330"/>
      <c r="E8" s="330"/>
      <c r="F8" s="330"/>
      <c r="G8" s="330"/>
      <c r="H8" s="330"/>
      <c r="I8" s="330"/>
      <c r="J8" s="2"/>
      <c r="K8" s="2"/>
      <c r="L8" s="2"/>
    </row>
    <row r="9" spans="1:12" ht="57" customHeight="1">
      <c r="A9" s="332" t="s">
        <v>164</v>
      </c>
      <c r="B9" s="332"/>
      <c r="C9" s="332"/>
      <c r="D9" s="332"/>
      <c r="E9" s="332"/>
      <c r="F9" s="332"/>
      <c r="G9" s="332"/>
      <c r="H9" s="332"/>
      <c r="I9" s="332"/>
      <c r="J9" s="4"/>
      <c r="K9" s="4"/>
      <c r="L9" s="4"/>
    </row>
    <row r="10" spans="1:12" ht="15.75" customHeight="1">
      <c r="A10" s="331" t="s">
        <v>0</v>
      </c>
      <c r="B10" s="331"/>
      <c r="C10" s="331"/>
      <c r="D10" s="331"/>
      <c r="E10" s="331"/>
      <c r="F10" s="331"/>
      <c r="G10" s="331"/>
      <c r="H10" s="331"/>
      <c r="I10" s="331"/>
      <c r="J10" s="3"/>
      <c r="K10" s="3"/>
      <c r="L10" s="3"/>
    </row>
    <row r="12" spans="1:12" ht="15.75" customHeight="1">
      <c r="A12" s="325" t="s">
        <v>15</v>
      </c>
      <c r="B12" s="325"/>
      <c r="C12" s="325"/>
      <c r="D12" s="325"/>
      <c r="E12" s="325"/>
      <c r="F12" s="325"/>
      <c r="G12" s="325"/>
      <c r="H12" s="325"/>
      <c r="I12" s="325"/>
    </row>
    <row r="14" spans="1:12" ht="15.75" customHeight="1">
      <c r="A14" s="311" t="s">
        <v>16</v>
      </c>
      <c r="B14" s="311"/>
      <c r="C14" s="311"/>
      <c r="D14" s="311"/>
      <c r="E14" s="311"/>
      <c r="F14" s="311"/>
      <c r="G14" s="311"/>
      <c r="H14" s="311"/>
      <c r="I14" s="311"/>
    </row>
    <row r="16" spans="1:12" ht="15.75" customHeight="1">
      <c r="B16" s="44">
        <v>74</v>
      </c>
      <c r="C16" s="310" t="s">
        <v>139</v>
      </c>
      <c r="D16" s="310"/>
      <c r="E16" s="310"/>
      <c r="F16" s="310"/>
      <c r="G16" s="310"/>
      <c r="H16" s="310"/>
      <c r="I16" s="310"/>
    </row>
    <row r="17" spans="1:14" ht="31.5" customHeight="1">
      <c r="B17" s="45">
        <v>27056</v>
      </c>
      <c r="C17" s="310" t="s">
        <v>229</v>
      </c>
      <c r="D17" s="310"/>
      <c r="E17" s="310"/>
      <c r="F17" s="310"/>
      <c r="G17" s="310"/>
      <c r="H17" s="310"/>
      <c r="I17" s="310"/>
    </row>
    <row r="18" spans="1:14" ht="31.5" customHeight="1">
      <c r="B18" s="45">
        <v>27056</v>
      </c>
      <c r="C18" s="310" t="s">
        <v>101</v>
      </c>
      <c r="D18" s="310"/>
      <c r="E18" s="310"/>
      <c r="F18" s="310"/>
      <c r="G18" s="310"/>
      <c r="H18" s="310"/>
      <c r="I18" s="310"/>
    </row>
    <row r="19" spans="1:14" ht="31.5" customHeight="1">
      <c r="B19" s="212">
        <v>45324</v>
      </c>
      <c r="C19" s="324" t="s">
        <v>188</v>
      </c>
      <c r="D19" s="324"/>
      <c r="E19" s="324"/>
      <c r="F19" s="324"/>
      <c r="G19" s="324"/>
      <c r="H19" s="324"/>
      <c r="I19" s="324"/>
    </row>
    <row r="20" spans="1:14" ht="31.5" customHeight="1">
      <c r="B20" s="116">
        <f>E30</f>
        <v>612.48648648648646</v>
      </c>
      <c r="C20" s="310" t="s">
        <v>108</v>
      </c>
      <c r="D20" s="310"/>
      <c r="E20" s="310"/>
      <c r="F20" s="310"/>
      <c r="G20" s="310"/>
      <c r="H20" s="310"/>
      <c r="I20" s="310"/>
    </row>
    <row r="21" spans="1:14">
      <c r="B21" s="9"/>
      <c r="C21" s="148"/>
      <c r="D21" s="148"/>
      <c r="E21" s="148"/>
      <c r="F21" s="148"/>
      <c r="G21" s="148"/>
      <c r="H21" s="148"/>
      <c r="I21" s="148"/>
    </row>
    <row r="22" spans="1:14" ht="15.75" customHeight="1">
      <c r="A22" s="325" t="s">
        <v>30</v>
      </c>
      <c r="B22" s="325"/>
      <c r="C22" s="325"/>
      <c r="D22" s="325"/>
      <c r="E22" s="325"/>
      <c r="F22" s="325"/>
      <c r="G22" s="325"/>
      <c r="H22" s="325"/>
      <c r="I22" s="325"/>
    </row>
    <row r="23" spans="1:14" ht="15.75" customHeight="1">
      <c r="A23" s="320" t="s">
        <v>17</v>
      </c>
      <c r="B23" s="320"/>
      <c r="C23" s="320"/>
      <c r="D23" s="320"/>
      <c r="E23" s="320"/>
      <c r="F23" s="320"/>
      <c r="G23" s="320"/>
      <c r="H23" s="320"/>
      <c r="I23" s="320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customHeight="1" thickBot="1">
      <c r="A25" s="12" t="s">
        <v>1</v>
      </c>
      <c r="B25" s="149" t="s">
        <v>2</v>
      </c>
      <c r="C25" s="149" t="s">
        <v>3</v>
      </c>
      <c r="D25" s="149" t="s">
        <v>4</v>
      </c>
      <c r="E25" s="312" t="s">
        <v>5</v>
      </c>
      <c r="F25" s="312"/>
      <c r="G25" s="149" t="s">
        <v>6</v>
      </c>
      <c r="H25" s="149" t="s">
        <v>7</v>
      </c>
      <c r="I25" s="15" t="s">
        <v>8</v>
      </c>
    </row>
    <row r="26" spans="1:14" ht="16.5" thickBot="1">
      <c r="A26" s="16">
        <v>1</v>
      </c>
      <c r="B26" s="150">
        <v>2</v>
      </c>
      <c r="C26" s="150">
        <v>3</v>
      </c>
      <c r="D26" s="150">
        <v>4</v>
      </c>
      <c r="E26" s="313" t="s">
        <v>19</v>
      </c>
      <c r="F26" s="313"/>
      <c r="G26" s="150">
        <v>6</v>
      </c>
      <c r="H26" s="150" t="s">
        <v>9</v>
      </c>
      <c r="I26" s="18">
        <v>8</v>
      </c>
    </row>
    <row r="27" spans="1:14" ht="16.5" customHeight="1" thickBot="1">
      <c r="A27" s="314" t="s">
        <v>21</v>
      </c>
      <c r="B27" s="315"/>
      <c r="C27" s="315"/>
      <c r="D27" s="315"/>
      <c r="E27" s="315"/>
      <c r="F27" s="315"/>
      <c r="G27" s="315"/>
      <c r="H27" s="315"/>
      <c r="I27" s="316"/>
    </row>
    <row r="28" spans="1:14" ht="119.25" customHeight="1" thickBot="1">
      <c r="A28" s="27">
        <v>1</v>
      </c>
      <c r="B28" s="178" t="s">
        <v>144</v>
      </c>
      <c r="C28" s="117">
        <v>45324</v>
      </c>
      <c r="D28" s="30">
        <f>B16</f>
        <v>74</v>
      </c>
      <c r="E28" s="374">
        <f>C28/D28</f>
        <v>612.48648648648646</v>
      </c>
      <c r="F28" s="375"/>
      <c r="G28" s="204">
        <f>B17*12*1.302/1511</f>
        <v>279.76369556585047</v>
      </c>
      <c r="H28" s="20">
        <f>E28*G28</f>
        <v>171351.48294360278</v>
      </c>
      <c r="I28" s="339" t="s">
        <v>176</v>
      </c>
      <c r="N28" s="34">
        <f>G28*C28</f>
        <v>12680009.737826606</v>
      </c>
    </row>
    <row r="29" spans="1:14" ht="32.25" customHeight="1" thickBot="1">
      <c r="A29" s="304" t="s">
        <v>23</v>
      </c>
      <c r="B29" s="305"/>
      <c r="C29" s="305"/>
      <c r="D29" s="305"/>
      <c r="E29" s="305"/>
      <c r="F29" s="305"/>
      <c r="G29" s="33"/>
      <c r="H29" s="23">
        <f>SUM(H28:H28)</f>
        <v>171351.48294360278</v>
      </c>
      <c r="I29" s="340"/>
    </row>
    <row r="30" spans="1:14" ht="32.25" customHeight="1" thickBot="1">
      <c r="A30" s="321" t="s">
        <v>20</v>
      </c>
      <c r="B30" s="322"/>
      <c r="C30" s="322"/>
      <c r="D30" s="323"/>
      <c r="E30" s="337">
        <f>SUM(E28:F28)</f>
        <v>612.48648648648646</v>
      </c>
      <c r="F30" s="338"/>
      <c r="G30" s="338"/>
      <c r="H30" s="338"/>
      <c r="I30" s="327"/>
    </row>
    <row r="31" spans="1:14">
      <c r="A31" s="10"/>
      <c r="B31" s="10"/>
      <c r="C31" s="10"/>
      <c r="D31" s="10"/>
      <c r="E31" s="11"/>
      <c r="F31" s="11"/>
      <c r="G31" s="10"/>
      <c r="H31" s="10"/>
      <c r="I31" s="10"/>
    </row>
    <row r="32" spans="1:14" ht="15.75" customHeight="1">
      <c r="A32" s="320" t="s">
        <v>18</v>
      </c>
      <c r="B32" s="320"/>
      <c r="C32" s="320"/>
      <c r="D32" s="320"/>
      <c r="E32" s="320"/>
      <c r="F32" s="320"/>
      <c r="G32" s="320"/>
      <c r="H32" s="320"/>
      <c r="I32" s="320"/>
    </row>
    <row r="33" spans="1:9" ht="16.5" thickBot="1"/>
    <row r="34" spans="1:9" ht="79.5" thickBot="1">
      <c r="A34" s="12" t="s">
        <v>1</v>
      </c>
      <c r="B34" s="149" t="s">
        <v>27</v>
      </c>
      <c r="C34" s="149" t="s">
        <v>10</v>
      </c>
      <c r="D34" s="149" t="s">
        <v>4</v>
      </c>
      <c r="E34" s="149" t="s">
        <v>11</v>
      </c>
      <c r="F34" s="149" t="s">
        <v>12</v>
      </c>
      <c r="G34" s="149" t="s">
        <v>13</v>
      </c>
      <c r="H34" s="149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 ht="15.75" customHeight="1">
      <c r="A36" s="317" t="s">
        <v>22</v>
      </c>
      <c r="B36" s="318"/>
      <c r="C36" s="318"/>
      <c r="D36" s="318"/>
      <c r="E36" s="318"/>
      <c r="F36" s="318"/>
      <c r="G36" s="318"/>
      <c r="H36" s="318"/>
      <c r="I36" s="319"/>
    </row>
    <row r="37" spans="1:9" ht="57" customHeight="1" thickBot="1">
      <c r="A37" s="28">
        <v>1</v>
      </c>
      <c r="B37" s="284" t="s">
        <v>239</v>
      </c>
      <c r="C37" s="118">
        <v>1</v>
      </c>
      <c r="D37" s="31">
        <f>B16</f>
        <v>74</v>
      </c>
      <c r="E37" s="32">
        <f>C37/D37</f>
        <v>1.3513513513513514E-2</v>
      </c>
      <c r="F37" s="118">
        <v>10</v>
      </c>
      <c r="G37" s="21">
        <v>72272.73</v>
      </c>
      <c r="H37" s="21">
        <f>E37*G37/F37</f>
        <v>97.66585135135135</v>
      </c>
      <c r="I37" s="326" t="s">
        <v>24</v>
      </c>
    </row>
    <row r="38" spans="1:9" ht="31.5" customHeight="1" thickBot="1">
      <c r="A38" s="304" t="s">
        <v>28</v>
      </c>
      <c r="B38" s="305"/>
      <c r="C38" s="305"/>
      <c r="D38" s="305"/>
      <c r="E38" s="305"/>
      <c r="F38" s="306"/>
      <c r="G38" s="22"/>
      <c r="H38" s="23">
        <f>SUM(H37:H37)</f>
        <v>97.66585135135135</v>
      </c>
      <c r="I38" s="327"/>
    </row>
    <row r="40" spans="1:9" ht="15.75" customHeight="1">
      <c r="A40" s="311" t="s">
        <v>25</v>
      </c>
      <c r="B40" s="311"/>
      <c r="C40" s="311"/>
      <c r="D40" s="311"/>
      <c r="E40" s="311"/>
      <c r="F40" s="311"/>
      <c r="G40" s="311"/>
      <c r="H40" s="311"/>
      <c r="I40" s="311"/>
    </row>
    <row r="41" spans="1:9" ht="16.5" thickBot="1"/>
    <row r="42" spans="1:9" ht="79.5" thickBot="1">
      <c r="A42" s="12" t="s">
        <v>1</v>
      </c>
      <c r="B42" s="149" t="s">
        <v>27</v>
      </c>
      <c r="C42" s="149" t="s">
        <v>10</v>
      </c>
      <c r="D42" s="149" t="s">
        <v>4</v>
      </c>
      <c r="E42" s="149" t="s">
        <v>11</v>
      </c>
      <c r="F42" s="149" t="s">
        <v>12</v>
      </c>
      <c r="G42" s="149" t="s">
        <v>13</v>
      </c>
      <c r="H42" s="149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 ht="15.75" customHeight="1">
      <c r="A44" s="317" t="s">
        <v>26</v>
      </c>
      <c r="B44" s="318"/>
      <c r="C44" s="318"/>
      <c r="D44" s="318"/>
      <c r="E44" s="318"/>
      <c r="F44" s="318"/>
      <c r="G44" s="318"/>
      <c r="H44" s="318"/>
      <c r="I44" s="319"/>
    </row>
    <row r="45" spans="1:9" ht="56.25" customHeight="1" thickBot="1">
      <c r="A45" s="28">
        <v>1</v>
      </c>
      <c r="B45" s="29" t="s">
        <v>240</v>
      </c>
      <c r="C45" s="118">
        <v>1</v>
      </c>
      <c r="D45" s="31">
        <f>SUM(B16)</f>
        <v>74</v>
      </c>
      <c r="E45" s="32">
        <f>C45/D45</f>
        <v>1.3513513513513514E-2</v>
      </c>
      <c r="F45" s="118">
        <v>1</v>
      </c>
      <c r="G45" s="119">
        <v>3818.18</v>
      </c>
      <c r="H45" s="21">
        <f>E45*G45/F45</f>
        <v>51.597027027027025</v>
      </c>
      <c r="I45" s="326" t="s">
        <v>24</v>
      </c>
    </row>
    <row r="46" spans="1:9" ht="31.5" customHeight="1" thickBot="1">
      <c r="A46" s="304" t="s">
        <v>29</v>
      </c>
      <c r="B46" s="305"/>
      <c r="C46" s="305"/>
      <c r="D46" s="305"/>
      <c r="E46" s="305"/>
      <c r="F46" s="306"/>
      <c r="G46" s="22"/>
      <c r="H46" s="23">
        <f>SUM(H45:H45)</f>
        <v>51.597027027027025</v>
      </c>
      <c r="I46" s="327"/>
    </row>
    <row r="47" spans="1:9" s="278" customFormat="1" ht="31.5" customHeight="1">
      <c r="A47" s="270"/>
      <c r="B47" s="270"/>
      <c r="C47" s="270"/>
      <c r="D47" s="270"/>
      <c r="E47" s="270"/>
      <c r="F47" s="270"/>
      <c r="G47" s="285"/>
      <c r="H47" s="271"/>
      <c r="I47" s="77"/>
    </row>
    <row r="48" spans="1:9" s="278" customFormat="1" ht="18" customHeight="1">
      <c r="A48" s="270"/>
      <c r="B48" s="270"/>
      <c r="C48" s="270"/>
      <c r="D48" s="270"/>
      <c r="E48" s="270"/>
      <c r="F48" s="270"/>
      <c r="G48" s="285"/>
      <c r="H48" s="271"/>
      <c r="I48" s="77"/>
    </row>
    <row r="49" spans="1:10" s="278" customFormat="1" ht="18" customHeight="1">
      <c r="A49" s="300" t="s">
        <v>234</v>
      </c>
      <c r="B49" s="300"/>
      <c r="C49" s="300"/>
      <c r="D49" s="300"/>
      <c r="E49" s="300"/>
      <c r="F49" s="300"/>
      <c r="G49" s="300"/>
      <c r="H49" s="300"/>
      <c r="I49" s="300"/>
    </row>
    <row r="50" spans="1:10" s="278" customFormat="1" ht="18" customHeight="1" thickBot="1"/>
    <row r="51" spans="1:10" s="278" customFormat="1" ht="88.5" customHeight="1" thickBot="1">
      <c r="A51" s="12" t="s">
        <v>1</v>
      </c>
      <c r="B51" s="277" t="s">
        <v>27</v>
      </c>
      <c r="C51" s="277" t="s">
        <v>10</v>
      </c>
      <c r="D51" s="277" t="s">
        <v>4</v>
      </c>
      <c r="E51" s="277" t="s">
        <v>11</v>
      </c>
      <c r="F51" s="277" t="s">
        <v>12</v>
      </c>
      <c r="G51" s="277" t="s">
        <v>13</v>
      </c>
      <c r="H51" s="277" t="s">
        <v>7</v>
      </c>
      <c r="I51" s="15" t="s">
        <v>8</v>
      </c>
    </row>
    <row r="52" spans="1:10" s="278" customFormat="1" ht="18" customHeight="1" thickBot="1">
      <c r="A52" s="24">
        <v>1</v>
      </c>
      <c r="B52" s="25">
        <v>2</v>
      </c>
      <c r="C52" s="25">
        <v>3</v>
      </c>
      <c r="D52" s="25">
        <v>4</v>
      </c>
      <c r="E52" s="25" t="s">
        <v>19</v>
      </c>
      <c r="F52" s="25">
        <v>6</v>
      </c>
      <c r="G52" s="25">
        <v>7</v>
      </c>
      <c r="H52" s="25" t="s">
        <v>14</v>
      </c>
      <c r="I52" s="26">
        <v>9</v>
      </c>
    </row>
    <row r="53" spans="1:10" s="278" customFormat="1" ht="33.75" customHeight="1">
      <c r="A53" s="317" t="s">
        <v>235</v>
      </c>
      <c r="B53" s="318"/>
      <c r="C53" s="318"/>
      <c r="D53" s="318"/>
      <c r="E53" s="318"/>
      <c r="F53" s="318"/>
      <c r="G53" s="318"/>
      <c r="H53" s="318"/>
      <c r="I53" s="319"/>
    </row>
    <row r="54" spans="1:10" s="278" customFormat="1" ht="47.25" customHeight="1" thickBot="1">
      <c r="A54" s="28" t="s">
        <v>141</v>
      </c>
      <c r="B54" s="29" t="s">
        <v>141</v>
      </c>
      <c r="C54" s="118">
        <v>0</v>
      </c>
      <c r="D54" s="31">
        <v>74</v>
      </c>
      <c r="E54" s="32">
        <f>C54/D54</f>
        <v>0</v>
      </c>
      <c r="F54" s="118">
        <v>0</v>
      </c>
      <c r="G54" s="119">
        <v>0</v>
      </c>
      <c r="H54" s="21">
        <v>0</v>
      </c>
      <c r="I54" s="326" t="s">
        <v>24</v>
      </c>
    </row>
    <row r="55" spans="1:10" s="278" customFormat="1" ht="39" customHeight="1" thickBot="1">
      <c r="A55" s="304" t="s">
        <v>29</v>
      </c>
      <c r="B55" s="305"/>
      <c r="C55" s="305"/>
      <c r="D55" s="305"/>
      <c r="E55" s="305"/>
      <c r="F55" s="306"/>
      <c r="G55" s="261"/>
      <c r="H55" s="23">
        <f>SUM(H54:H54)</f>
        <v>0</v>
      </c>
      <c r="I55" s="327"/>
    </row>
    <row r="56" spans="1:10" s="278" customFormat="1" ht="17.25" customHeight="1">
      <c r="A56" s="270"/>
      <c r="B56" s="270"/>
      <c r="C56" s="270"/>
      <c r="D56" s="270"/>
      <c r="E56" s="270"/>
      <c r="F56" s="270"/>
      <c r="G56" s="285"/>
      <c r="H56" s="271"/>
      <c r="I56" s="77"/>
    </row>
    <row r="58" spans="1:10" s="278" customFormat="1"/>
    <row r="59" spans="1:10" ht="15.75" customHeight="1">
      <c r="A59" s="311" t="s">
        <v>236</v>
      </c>
      <c r="B59" s="311"/>
      <c r="C59" s="311"/>
      <c r="D59" s="311"/>
      <c r="E59" s="311"/>
      <c r="F59" s="311"/>
      <c r="G59" s="311"/>
      <c r="H59" s="311"/>
      <c r="I59" s="311"/>
    </row>
    <row r="61" spans="1:10" ht="22.5" customHeight="1">
      <c r="A61" s="278"/>
      <c r="B61"/>
      <c r="C61" s="35"/>
      <c r="D61" s="34"/>
      <c r="E61" s="34"/>
      <c r="F61" s="34"/>
      <c r="G61" s="278"/>
      <c r="H61" s="34"/>
      <c r="I61" s="276"/>
      <c r="J61" s="278"/>
    </row>
    <row r="62" spans="1:10" ht="16.5" thickBot="1">
      <c r="A62" s="278"/>
      <c r="B62"/>
      <c r="C62" s="35"/>
      <c r="D62" s="34"/>
      <c r="E62" s="34"/>
      <c r="F62" s="34"/>
      <c r="G62" s="278"/>
      <c r="H62" s="34"/>
      <c r="I62" s="276"/>
      <c r="J62" s="278"/>
    </row>
    <row r="63" spans="1:10" ht="15.75" customHeight="1" thickBot="1">
      <c r="A63" s="79"/>
      <c r="B63" s="80"/>
      <c r="D63" s="333" t="s">
        <v>94</v>
      </c>
      <c r="E63" s="334"/>
      <c r="F63" s="334"/>
      <c r="G63" s="335"/>
      <c r="H63" s="82" t="s">
        <v>95</v>
      </c>
      <c r="I63" s="276"/>
      <c r="J63" s="278"/>
    </row>
    <row r="64" spans="1:10" ht="31.5" customHeight="1">
      <c r="A64" s="79"/>
      <c r="B64" s="80"/>
      <c r="D64" s="262"/>
      <c r="E64" s="263"/>
      <c r="F64" s="264"/>
      <c r="G64" s="265"/>
      <c r="H64" s="266"/>
      <c r="I64" s="276"/>
      <c r="J64" s="278"/>
    </row>
    <row r="65" spans="1:12" ht="16.5" customHeight="1" thickBot="1">
      <c r="A65" s="77"/>
      <c r="B65" s="78"/>
      <c r="D65" s="104">
        <f>SUM(H29)</f>
        <v>171351.48294360278</v>
      </c>
      <c r="E65" s="105">
        <f>SUM(H38)</f>
        <v>97.66585135135135</v>
      </c>
      <c r="F65" s="267">
        <f>SUM(H46)</f>
        <v>51.597027027027025</v>
      </c>
      <c r="G65" s="268">
        <f>SUM(H55)</f>
        <v>0</v>
      </c>
      <c r="H65" s="269">
        <f>SUM(D65:G65)</f>
        <v>171500.74582198114</v>
      </c>
      <c r="I65" s="276"/>
      <c r="J65" s="278"/>
    </row>
    <row r="66" spans="1:12">
      <c r="A66" s="278"/>
      <c r="B66"/>
      <c r="C66" s="35"/>
      <c r="D66" s="34"/>
      <c r="E66" s="34"/>
      <c r="F66" s="34"/>
      <c r="G66" s="278"/>
      <c r="H66" s="34"/>
      <c r="I66" s="276"/>
      <c r="J66" s="278"/>
    </row>
    <row r="67" spans="1:12" ht="31.5" customHeight="1">
      <c r="A67" s="325" t="s">
        <v>31</v>
      </c>
      <c r="B67" s="325"/>
      <c r="C67" s="325"/>
      <c r="D67" s="325"/>
      <c r="E67" s="325"/>
      <c r="F67" s="325"/>
      <c r="G67" s="325"/>
      <c r="H67" s="325"/>
      <c r="I67" s="325"/>
      <c r="J67" s="278"/>
    </row>
    <row r="69" spans="1:12" ht="15.75" customHeight="1">
      <c r="A69" s="343" t="s">
        <v>32</v>
      </c>
      <c r="B69" s="343"/>
      <c r="C69" s="343"/>
      <c r="D69" s="343"/>
      <c r="E69" s="343"/>
      <c r="F69" s="343"/>
      <c r="G69" s="343"/>
      <c r="H69" s="343"/>
      <c r="I69" s="343"/>
      <c r="J69" s="278"/>
    </row>
    <row r="70" spans="1:12" ht="16.5" thickBot="1">
      <c r="A70" s="278"/>
      <c r="B70" s="278"/>
      <c r="C70" s="278"/>
      <c r="D70" s="278"/>
      <c r="E70" s="278"/>
      <c r="F70" s="278"/>
      <c r="G70" s="278"/>
      <c r="H70" s="278"/>
      <c r="I70" s="278"/>
      <c r="J70" s="278"/>
    </row>
    <row r="71" spans="1:12" ht="16.5" hidden="1" customHeight="1" thickBot="1">
      <c r="A71" s="278"/>
      <c r="B71" s="278"/>
      <c r="C71" s="278"/>
      <c r="D71" s="278"/>
      <c r="E71" s="278"/>
      <c r="F71" s="278"/>
      <c r="G71" s="278"/>
      <c r="H71" s="278"/>
      <c r="I71" s="278"/>
      <c r="J71" s="278"/>
    </row>
    <row r="72" spans="1:12" ht="90.75" customHeight="1">
      <c r="A72" s="36" t="s">
        <v>1</v>
      </c>
      <c r="B72" s="281" t="s">
        <v>33</v>
      </c>
      <c r="C72" s="281" t="s">
        <v>34</v>
      </c>
      <c r="D72" s="281" t="s">
        <v>35</v>
      </c>
      <c r="E72" s="281" t="s">
        <v>36</v>
      </c>
      <c r="F72" s="281" t="s">
        <v>37</v>
      </c>
      <c r="G72" s="281" t="s">
        <v>38</v>
      </c>
      <c r="H72" s="281" t="s">
        <v>39</v>
      </c>
      <c r="I72" s="38" t="s">
        <v>40</v>
      </c>
      <c r="J72" s="278"/>
    </row>
    <row r="73" spans="1:12" ht="16.5" customHeight="1" thickBot="1">
      <c r="A73" s="39">
        <v>1</v>
      </c>
      <c r="B73" s="40">
        <v>1</v>
      </c>
      <c r="C73" s="40">
        <v>2</v>
      </c>
      <c r="D73" s="40">
        <v>3</v>
      </c>
      <c r="E73" s="40">
        <v>4</v>
      </c>
      <c r="F73" s="40">
        <v>5</v>
      </c>
      <c r="G73" s="40" t="s">
        <v>41</v>
      </c>
      <c r="H73" s="40">
        <v>7</v>
      </c>
      <c r="I73" s="41" t="s">
        <v>42</v>
      </c>
      <c r="J73" s="278"/>
    </row>
    <row r="74" spans="1:12" ht="15.75" customHeight="1">
      <c r="A74" s="317" t="s">
        <v>43</v>
      </c>
      <c r="B74" s="318"/>
      <c r="C74" s="318"/>
      <c r="D74" s="318"/>
      <c r="E74" s="318"/>
      <c r="F74" s="318"/>
      <c r="G74" s="318"/>
      <c r="H74" s="318"/>
      <c r="I74" s="319"/>
      <c r="J74" s="278"/>
    </row>
    <row r="75" spans="1:12">
      <c r="A75" s="6">
        <v>1</v>
      </c>
      <c r="B75" s="48" t="s">
        <v>50</v>
      </c>
      <c r="C75" s="7" t="s">
        <v>46</v>
      </c>
      <c r="D75" s="118">
        <v>14379</v>
      </c>
      <c r="E75" s="19">
        <f>SUM(B19)</f>
        <v>45324</v>
      </c>
      <c r="F75" s="21">
        <f>SUM(B20)</f>
        <v>612.48648648648646</v>
      </c>
      <c r="G75" s="288">
        <f t="shared" ref="G75:G80" si="0">D75*F75/E75</f>
        <v>194.31081081081078</v>
      </c>
      <c r="H75" s="119">
        <v>9.39</v>
      </c>
      <c r="I75" s="106">
        <f t="shared" ref="I75:I80" si="1">G75*H75</f>
        <v>1824.5785135135134</v>
      </c>
      <c r="J75" s="278"/>
      <c r="L75" s="34">
        <f>D75*H75</f>
        <v>135018.81</v>
      </c>
    </row>
    <row r="76" spans="1:12">
      <c r="A76" s="6">
        <v>2</v>
      </c>
      <c r="B76" s="48" t="s">
        <v>51</v>
      </c>
      <c r="C76" s="7" t="s">
        <v>47</v>
      </c>
      <c r="D76" s="161">
        <v>12.82</v>
      </c>
      <c r="E76" s="19">
        <f>SUM(B19)</f>
        <v>45324</v>
      </c>
      <c r="F76" s="21">
        <f>SUM(B20)</f>
        <v>612.48648648648646</v>
      </c>
      <c r="G76" s="288">
        <f t="shared" si="0"/>
        <v>0.17324324324324322</v>
      </c>
      <c r="H76" s="119">
        <v>2123.66</v>
      </c>
      <c r="I76" s="106">
        <f t="shared" si="1"/>
        <v>367.90974594594587</v>
      </c>
      <c r="J76" s="278"/>
      <c r="L76" s="34">
        <f t="shared" ref="L76:L80" si="2">D76*H76</f>
        <v>27225.321199999998</v>
      </c>
    </row>
    <row r="77" spans="1:12" ht="15.75" customHeight="1">
      <c r="A77" s="6">
        <v>3</v>
      </c>
      <c r="B77" s="48" t="s">
        <v>44</v>
      </c>
      <c r="C77" s="7" t="s">
        <v>48</v>
      </c>
      <c r="D77" s="118">
        <v>1368</v>
      </c>
      <c r="E77" s="19">
        <f>SUM(B19)</f>
        <v>45324</v>
      </c>
      <c r="F77" s="21">
        <f>SUM(B20)</f>
        <v>612.48648648648646</v>
      </c>
      <c r="G77" s="288">
        <f t="shared" si="0"/>
        <v>18.486486486486488</v>
      </c>
      <c r="H77" s="119">
        <v>25.47</v>
      </c>
      <c r="I77" s="106">
        <f t="shared" si="1"/>
        <v>470.8508108108108</v>
      </c>
      <c r="J77" s="278"/>
      <c r="L77" s="34">
        <f t="shared" si="2"/>
        <v>34842.959999999999</v>
      </c>
    </row>
    <row r="78" spans="1:12">
      <c r="A78" s="42">
        <v>4</v>
      </c>
      <c r="B78" s="49" t="s">
        <v>49</v>
      </c>
      <c r="C78" s="43" t="s">
        <v>48</v>
      </c>
      <c r="D78" s="121">
        <v>143.65</v>
      </c>
      <c r="E78" s="46">
        <f>SUM(B19)</f>
        <v>45324</v>
      </c>
      <c r="F78" s="47">
        <f>SUM(B20)</f>
        <v>612.48648648648646</v>
      </c>
      <c r="G78" s="289">
        <f t="shared" si="0"/>
        <v>1.9412162162162161</v>
      </c>
      <c r="H78" s="121">
        <v>104.75</v>
      </c>
      <c r="I78" s="107">
        <f t="shared" si="1"/>
        <v>203.34239864864864</v>
      </c>
      <c r="J78" s="278"/>
      <c r="L78" s="34">
        <f t="shared" si="2"/>
        <v>15047.337500000001</v>
      </c>
    </row>
    <row r="79" spans="1:12">
      <c r="A79" s="6">
        <v>5</v>
      </c>
      <c r="B79" s="48" t="s">
        <v>45</v>
      </c>
      <c r="C79" s="7" t="s">
        <v>48</v>
      </c>
      <c r="D79" s="118">
        <v>2810</v>
      </c>
      <c r="E79" s="19">
        <f>SUM(B19)</f>
        <v>45324</v>
      </c>
      <c r="F79" s="21">
        <f>SUM(B20)</f>
        <v>612.48648648648646</v>
      </c>
      <c r="G79" s="288">
        <f t="shared" si="0"/>
        <v>37.972972972972975</v>
      </c>
      <c r="H79" s="119">
        <v>16.72</v>
      </c>
      <c r="I79" s="106">
        <f t="shared" si="1"/>
        <v>634.90810810810808</v>
      </c>
      <c r="J79" s="278"/>
      <c r="L79" s="34">
        <f t="shared" si="2"/>
        <v>46983.199999999997</v>
      </c>
    </row>
    <row r="80" spans="1:12" ht="16.5" thickBot="1">
      <c r="A80" s="42">
        <v>6</v>
      </c>
      <c r="B80" s="49" t="s">
        <v>109</v>
      </c>
      <c r="C80" s="43" t="s">
        <v>48</v>
      </c>
      <c r="D80" s="120">
        <v>20936</v>
      </c>
      <c r="E80" s="46">
        <f>SUM(B19)</f>
        <v>45324</v>
      </c>
      <c r="F80" s="47">
        <f>SUM(B20)</f>
        <v>612.48648648648646</v>
      </c>
      <c r="G80" s="289">
        <f t="shared" si="0"/>
        <v>282.91891891891891</v>
      </c>
      <c r="H80" s="121">
        <v>6.6</v>
      </c>
      <c r="I80" s="107">
        <f t="shared" si="1"/>
        <v>1867.2648648648646</v>
      </c>
      <c r="J80" s="278"/>
      <c r="L80" s="34">
        <f t="shared" si="2"/>
        <v>138177.60000000001</v>
      </c>
    </row>
    <row r="81" spans="1:10" ht="31.5" customHeight="1" thickBot="1">
      <c r="A81" s="304" t="s">
        <v>58</v>
      </c>
      <c r="B81" s="305"/>
      <c r="C81" s="305"/>
      <c r="D81" s="305"/>
      <c r="E81" s="305"/>
      <c r="F81" s="305"/>
      <c r="G81" s="306"/>
      <c r="H81" s="23"/>
      <c r="I81" s="108">
        <f>SUM(I75:I80)</f>
        <v>5368.8544418918918</v>
      </c>
      <c r="J81" s="278"/>
    </row>
    <row r="83" spans="1:10" ht="15.75" customHeight="1">
      <c r="A83" s="311" t="s">
        <v>52</v>
      </c>
      <c r="B83" s="311"/>
      <c r="C83" s="311"/>
      <c r="D83" s="311"/>
      <c r="E83" s="311"/>
      <c r="F83" s="311"/>
      <c r="G83" s="311"/>
      <c r="H83" s="311"/>
      <c r="I83" s="311"/>
      <c r="J83" s="278"/>
    </row>
    <row r="84" spans="1:10" ht="15.75" customHeight="1" thickBot="1">
      <c r="A84" s="278"/>
      <c r="B84" s="278"/>
      <c r="C84" s="278"/>
      <c r="D84" s="278"/>
      <c r="E84" s="278"/>
      <c r="F84" s="278"/>
      <c r="G84" s="278"/>
      <c r="H84" s="278"/>
      <c r="I84" s="278"/>
      <c r="J84" s="278"/>
    </row>
    <row r="85" spans="1:10" ht="94.5" customHeight="1">
      <c r="A85" s="36" t="s">
        <v>1</v>
      </c>
      <c r="B85" s="281" t="s">
        <v>33</v>
      </c>
      <c r="C85" s="281" t="s">
        <v>34</v>
      </c>
      <c r="D85" s="281" t="s">
        <v>35</v>
      </c>
      <c r="E85" s="281" t="s">
        <v>36</v>
      </c>
      <c r="F85" s="281" t="s">
        <v>37</v>
      </c>
      <c r="G85" s="281" t="s">
        <v>38</v>
      </c>
      <c r="H85" s="281" t="s">
        <v>39</v>
      </c>
      <c r="I85" s="38" t="s">
        <v>40</v>
      </c>
      <c r="J85" s="278"/>
    </row>
    <row r="86" spans="1:10" ht="16.5" thickBot="1">
      <c r="A86" s="39">
        <v>1</v>
      </c>
      <c r="B86" s="40">
        <v>1</v>
      </c>
      <c r="C86" s="40">
        <v>2</v>
      </c>
      <c r="D86" s="40">
        <v>3</v>
      </c>
      <c r="E86" s="40">
        <v>4</v>
      </c>
      <c r="F86" s="40">
        <v>5</v>
      </c>
      <c r="G86" s="40" t="s">
        <v>41</v>
      </c>
      <c r="H86" s="40">
        <v>7</v>
      </c>
      <c r="I86" s="41" t="s">
        <v>42</v>
      </c>
      <c r="J86" s="278"/>
    </row>
    <row r="87" spans="1:10" ht="15.75" customHeight="1">
      <c r="A87" s="301" t="s">
        <v>53</v>
      </c>
      <c r="B87" s="302"/>
      <c r="C87" s="302"/>
      <c r="D87" s="302"/>
      <c r="E87" s="302"/>
      <c r="F87" s="302"/>
      <c r="G87" s="302"/>
      <c r="H87" s="302"/>
      <c r="I87" s="303"/>
      <c r="J87" s="278"/>
    </row>
    <row r="88" spans="1:10" ht="32.25" thickBot="1">
      <c r="A88" s="6">
        <v>1</v>
      </c>
      <c r="B88" s="50" t="s">
        <v>225</v>
      </c>
      <c r="C88" s="29" t="s">
        <v>111</v>
      </c>
      <c r="D88" s="118">
        <v>1</v>
      </c>
      <c r="E88" s="19">
        <f>SUM(B19)</f>
        <v>45324</v>
      </c>
      <c r="F88" s="21">
        <f>SUM(B20)</f>
        <v>612.48648648648646</v>
      </c>
      <c r="G88" s="7">
        <f>D88*F88/E88</f>
        <v>1.3513513513513513E-2</v>
      </c>
      <c r="H88" s="119">
        <v>20809.09</v>
      </c>
      <c r="I88" s="106">
        <f>G88*H88</f>
        <v>281.20391891891887</v>
      </c>
      <c r="J88" s="278"/>
    </row>
    <row r="89" spans="1:10" ht="31.5" customHeight="1" thickBot="1">
      <c r="A89" s="304" t="s">
        <v>59</v>
      </c>
      <c r="B89" s="305"/>
      <c r="C89" s="305"/>
      <c r="D89" s="305"/>
      <c r="E89" s="305"/>
      <c r="F89" s="305"/>
      <c r="G89" s="306"/>
      <c r="H89" s="23"/>
      <c r="I89" s="108">
        <f>SUM(I88:I88)</f>
        <v>281.20391891891887</v>
      </c>
      <c r="J89" s="278"/>
    </row>
    <row r="91" spans="1:10" ht="15.75" customHeight="1">
      <c r="A91" s="311" t="s">
        <v>54</v>
      </c>
      <c r="B91" s="311"/>
      <c r="C91" s="311"/>
      <c r="D91" s="311"/>
      <c r="E91" s="311"/>
      <c r="F91" s="311"/>
      <c r="G91" s="311"/>
      <c r="H91" s="311"/>
      <c r="I91" s="311"/>
      <c r="J91" s="278"/>
    </row>
    <row r="92" spans="1:10" ht="16.5" thickBot="1">
      <c r="A92" s="278"/>
      <c r="B92" s="278"/>
      <c r="C92" s="278"/>
      <c r="D92" s="278"/>
      <c r="E92" s="278"/>
      <c r="F92" s="278"/>
      <c r="G92" s="278"/>
      <c r="H92" s="278"/>
      <c r="I92" s="278"/>
      <c r="J92" s="278"/>
    </row>
    <row r="93" spans="1:10" ht="94.5" customHeight="1">
      <c r="A93" s="36" t="s">
        <v>1</v>
      </c>
      <c r="B93" s="281" t="s">
        <v>33</v>
      </c>
      <c r="C93" s="281" t="s">
        <v>34</v>
      </c>
      <c r="D93" s="281" t="s">
        <v>35</v>
      </c>
      <c r="E93" s="281" t="s">
        <v>36</v>
      </c>
      <c r="F93" s="281" t="s">
        <v>37</v>
      </c>
      <c r="G93" s="281" t="s">
        <v>38</v>
      </c>
      <c r="H93" s="281" t="s">
        <v>39</v>
      </c>
      <c r="I93" s="38" t="s">
        <v>40</v>
      </c>
      <c r="J93" s="278"/>
    </row>
    <row r="94" spans="1:10" ht="16.5" thickBot="1">
      <c r="A94" s="39">
        <v>1</v>
      </c>
      <c r="B94" s="40">
        <v>1</v>
      </c>
      <c r="C94" s="40">
        <v>2</v>
      </c>
      <c r="D94" s="40">
        <v>3</v>
      </c>
      <c r="E94" s="40">
        <v>4</v>
      </c>
      <c r="F94" s="40">
        <v>5</v>
      </c>
      <c r="G94" s="40" t="s">
        <v>41</v>
      </c>
      <c r="H94" s="40">
        <v>7</v>
      </c>
      <c r="I94" s="41" t="s">
        <v>42</v>
      </c>
      <c r="J94" s="278"/>
    </row>
    <row r="95" spans="1:10" ht="15.75" customHeight="1">
      <c r="A95" s="301" t="s">
        <v>55</v>
      </c>
      <c r="B95" s="302"/>
      <c r="C95" s="302"/>
      <c r="D95" s="302"/>
      <c r="E95" s="302"/>
      <c r="F95" s="302"/>
      <c r="G95" s="302"/>
      <c r="H95" s="302"/>
      <c r="I95" s="303"/>
      <c r="J95" s="278"/>
    </row>
    <row r="96" spans="1:10" ht="16.5" thickBot="1">
      <c r="A96" s="6" t="s">
        <v>141</v>
      </c>
      <c r="B96" s="176" t="s">
        <v>141</v>
      </c>
      <c r="C96" s="29" t="s">
        <v>141</v>
      </c>
      <c r="D96" s="29">
        <v>0</v>
      </c>
      <c r="E96" s="19">
        <f>SUM(B19)</f>
        <v>45324</v>
      </c>
      <c r="F96" s="21">
        <f>SUM(B20)</f>
        <v>612.48648648648646</v>
      </c>
      <c r="G96" s="7">
        <f>D96*F96/E96</f>
        <v>0</v>
      </c>
      <c r="H96" s="29">
        <v>0</v>
      </c>
      <c r="I96" s="106">
        <f>G96*H96</f>
        <v>0</v>
      </c>
      <c r="J96" s="278"/>
    </row>
    <row r="97" spans="1:12" ht="31.5" customHeight="1" thickBot="1">
      <c r="A97" s="304" t="s">
        <v>60</v>
      </c>
      <c r="B97" s="305"/>
      <c r="C97" s="305"/>
      <c r="D97" s="305"/>
      <c r="E97" s="305"/>
      <c r="F97" s="305"/>
      <c r="G97" s="306"/>
      <c r="H97" s="23"/>
      <c r="I97" s="108">
        <f>SUM(I96:I96)</f>
        <v>0</v>
      </c>
      <c r="J97" s="278"/>
    </row>
    <row r="99" spans="1:12" ht="15.75" customHeight="1">
      <c r="A99" s="311" t="s">
        <v>56</v>
      </c>
      <c r="B99" s="311"/>
      <c r="C99" s="311"/>
      <c r="D99" s="311"/>
      <c r="E99" s="311"/>
      <c r="F99" s="311"/>
      <c r="G99" s="311"/>
      <c r="H99" s="311"/>
      <c r="I99" s="311"/>
      <c r="J99" s="278"/>
    </row>
    <row r="100" spans="1:12" ht="16.5" thickBot="1">
      <c r="A100" s="278"/>
      <c r="B100" s="278"/>
      <c r="C100" s="278"/>
      <c r="D100" s="278"/>
      <c r="E100" s="278"/>
      <c r="F100" s="278"/>
      <c r="G100" s="278"/>
      <c r="H100" s="278"/>
      <c r="I100" s="278"/>
      <c r="J100" s="278"/>
    </row>
    <row r="101" spans="1:12" ht="94.5" customHeight="1">
      <c r="A101" s="36" t="s">
        <v>1</v>
      </c>
      <c r="B101" s="281" t="s">
        <v>33</v>
      </c>
      <c r="C101" s="281" t="s">
        <v>34</v>
      </c>
      <c r="D101" s="281" t="s">
        <v>35</v>
      </c>
      <c r="E101" s="281" t="s">
        <v>36</v>
      </c>
      <c r="F101" s="281" t="s">
        <v>37</v>
      </c>
      <c r="G101" s="281" t="s">
        <v>38</v>
      </c>
      <c r="H101" s="281" t="s">
        <v>39</v>
      </c>
      <c r="I101" s="52" t="s">
        <v>40</v>
      </c>
      <c r="J101" s="54" t="s">
        <v>64</v>
      </c>
    </row>
    <row r="102" spans="1:12" ht="16.5" thickBot="1">
      <c r="A102" s="39">
        <v>1</v>
      </c>
      <c r="B102" s="40">
        <v>1</v>
      </c>
      <c r="C102" s="40">
        <v>2</v>
      </c>
      <c r="D102" s="40">
        <v>3</v>
      </c>
      <c r="E102" s="40">
        <v>4</v>
      </c>
      <c r="F102" s="40">
        <v>5</v>
      </c>
      <c r="G102" s="40" t="s">
        <v>41</v>
      </c>
      <c r="H102" s="40">
        <v>7</v>
      </c>
      <c r="I102" s="53" t="s">
        <v>65</v>
      </c>
      <c r="J102" s="56">
        <v>9</v>
      </c>
    </row>
    <row r="103" spans="1:12" ht="15.75" customHeight="1">
      <c r="A103" s="301" t="s">
        <v>57</v>
      </c>
      <c r="B103" s="302"/>
      <c r="C103" s="302"/>
      <c r="D103" s="302"/>
      <c r="E103" s="302"/>
      <c r="F103" s="302"/>
      <c r="G103" s="302"/>
      <c r="H103" s="302"/>
      <c r="I103" s="376"/>
      <c r="J103" s="55"/>
    </row>
    <row r="104" spans="1:12" ht="16.5" thickBot="1">
      <c r="A104" s="6" t="s">
        <v>141</v>
      </c>
      <c r="B104" s="176" t="s">
        <v>141</v>
      </c>
      <c r="C104" s="29" t="s">
        <v>141</v>
      </c>
      <c r="D104" s="118">
        <v>0</v>
      </c>
      <c r="E104" s="19">
        <f>SUM(B19)</f>
        <v>45324</v>
      </c>
      <c r="F104" s="21">
        <f>SUM(B20)</f>
        <v>612.48648648648646</v>
      </c>
      <c r="G104" s="7">
        <f>D104*F104/E104</f>
        <v>0</v>
      </c>
      <c r="H104" s="119">
        <v>0</v>
      </c>
      <c r="I104" s="109">
        <f>G104*H104*J104</f>
        <v>0</v>
      </c>
      <c r="J104" s="122">
        <v>0</v>
      </c>
    </row>
    <row r="105" spans="1:12" ht="31.5" customHeight="1" thickBot="1">
      <c r="A105" s="304" t="s">
        <v>61</v>
      </c>
      <c r="B105" s="305"/>
      <c r="C105" s="305"/>
      <c r="D105" s="305"/>
      <c r="E105" s="305"/>
      <c r="F105" s="305"/>
      <c r="G105" s="306"/>
      <c r="H105" s="23"/>
      <c r="I105" s="23">
        <f>SUM(I104:I104)</f>
        <v>0</v>
      </c>
      <c r="J105" s="123"/>
    </row>
    <row r="107" spans="1:12" ht="15.75" customHeight="1">
      <c r="A107" s="311" t="s">
        <v>62</v>
      </c>
      <c r="B107" s="311"/>
      <c r="C107" s="311"/>
      <c r="D107" s="311"/>
      <c r="E107" s="311"/>
      <c r="F107" s="311"/>
      <c r="G107" s="311"/>
      <c r="H107" s="311"/>
      <c r="I107" s="311"/>
      <c r="J107" s="278"/>
    </row>
    <row r="108" spans="1:12" ht="16.5" thickBot="1">
      <c r="A108" s="278"/>
      <c r="B108" s="278"/>
      <c r="C108" s="278"/>
      <c r="D108" s="278"/>
      <c r="E108" s="278"/>
      <c r="F108" s="278"/>
      <c r="G108" s="278"/>
      <c r="H108" s="278"/>
      <c r="I108" s="278"/>
      <c r="J108" s="278"/>
    </row>
    <row r="109" spans="1:12" ht="94.5" customHeight="1">
      <c r="A109" s="36" t="s">
        <v>1</v>
      </c>
      <c r="B109" s="281" t="s">
        <v>33</v>
      </c>
      <c r="C109" s="281" t="s">
        <v>34</v>
      </c>
      <c r="D109" s="281" t="s">
        <v>35</v>
      </c>
      <c r="E109" s="281" t="s">
        <v>36</v>
      </c>
      <c r="F109" s="281" t="s">
        <v>37</v>
      </c>
      <c r="G109" s="281" t="s">
        <v>38</v>
      </c>
      <c r="H109" s="281" t="s">
        <v>39</v>
      </c>
      <c r="I109" s="52" t="s">
        <v>40</v>
      </c>
      <c r="J109" s="54" t="s">
        <v>64</v>
      </c>
    </row>
    <row r="110" spans="1:12" ht="16.5" thickBot="1">
      <c r="A110" s="39">
        <v>1</v>
      </c>
      <c r="B110" s="40">
        <v>1</v>
      </c>
      <c r="C110" s="40">
        <v>2</v>
      </c>
      <c r="D110" s="40">
        <v>3</v>
      </c>
      <c r="E110" s="40">
        <v>4</v>
      </c>
      <c r="F110" s="40">
        <v>5</v>
      </c>
      <c r="G110" s="40" t="s">
        <v>41</v>
      </c>
      <c r="H110" s="40">
        <v>7</v>
      </c>
      <c r="I110" s="53" t="s">
        <v>42</v>
      </c>
      <c r="J110" s="56">
        <v>9</v>
      </c>
    </row>
    <row r="111" spans="1:12" ht="15.75" customHeight="1">
      <c r="A111" s="301" t="s">
        <v>63</v>
      </c>
      <c r="B111" s="302"/>
      <c r="C111" s="302"/>
      <c r="D111" s="302"/>
      <c r="E111" s="302"/>
      <c r="F111" s="302"/>
      <c r="G111" s="302"/>
      <c r="H111" s="302"/>
      <c r="I111" s="302"/>
      <c r="J111" s="303"/>
    </row>
    <row r="112" spans="1:12" ht="16.5" thickBot="1">
      <c r="A112" s="6">
        <v>1</v>
      </c>
      <c r="B112" s="50" t="s">
        <v>143</v>
      </c>
      <c r="C112" s="29" t="s">
        <v>111</v>
      </c>
      <c r="D112" s="118">
        <v>1</v>
      </c>
      <c r="E112" s="19">
        <f>SUM(B19)</f>
        <v>45324</v>
      </c>
      <c r="F112" s="21">
        <f>SUM(B20)</f>
        <v>612.48648648648646</v>
      </c>
      <c r="G112" s="288">
        <f>D112*F112/E112</f>
        <v>1.3513513513513513E-2</v>
      </c>
      <c r="H112" s="119">
        <v>14890.91</v>
      </c>
      <c r="I112" s="109">
        <f>G112*H112</f>
        <v>201.22851351351349</v>
      </c>
      <c r="J112" s="122">
        <v>0</v>
      </c>
      <c r="L112" s="34">
        <f>D112*H112</f>
        <v>14890.91</v>
      </c>
    </row>
    <row r="113" spans="1:15" ht="31.5" customHeight="1" thickBot="1">
      <c r="A113" s="304" t="s">
        <v>66</v>
      </c>
      <c r="B113" s="305"/>
      <c r="C113" s="305"/>
      <c r="D113" s="305"/>
      <c r="E113" s="305"/>
      <c r="F113" s="305"/>
      <c r="G113" s="306"/>
      <c r="H113" s="23"/>
      <c r="I113" s="279">
        <f>SUM(I112:I112)</f>
        <v>201.22851351351349</v>
      </c>
      <c r="J113" s="123"/>
    </row>
    <row r="115" spans="1:15" ht="15.75" customHeight="1">
      <c r="A115" s="311" t="s">
        <v>67</v>
      </c>
      <c r="B115" s="311"/>
      <c r="C115" s="311"/>
      <c r="D115" s="311"/>
      <c r="E115" s="311"/>
      <c r="F115" s="311"/>
      <c r="G115" s="311"/>
      <c r="H115" s="311"/>
      <c r="I115" s="311"/>
      <c r="J115" s="278"/>
    </row>
    <row r="116" spans="1:15" ht="16.5" thickBot="1">
      <c r="A116" s="278"/>
      <c r="B116" s="278"/>
      <c r="C116" s="278"/>
      <c r="D116" s="278"/>
      <c r="E116" s="278"/>
      <c r="F116" s="278"/>
      <c r="G116" s="278"/>
      <c r="H116" s="278"/>
      <c r="I116" s="278"/>
      <c r="J116" s="278"/>
    </row>
    <row r="117" spans="1:15" ht="94.5" customHeight="1">
      <c r="A117" s="36" t="s">
        <v>1</v>
      </c>
      <c r="B117" s="281" t="s">
        <v>177</v>
      </c>
      <c r="C117" s="281" t="s">
        <v>34</v>
      </c>
      <c r="D117" s="281" t="s">
        <v>69</v>
      </c>
      <c r="E117" s="281" t="s">
        <v>36</v>
      </c>
      <c r="F117" s="281" t="s">
        <v>37</v>
      </c>
      <c r="G117" s="281" t="s">
        <v>38</v>
      </c>
      <c r="H117" s="281" t="s">
        <v>39</v>
      </c>
      <c r="I117" s="38" t="s">
        <v>40</v>
      </c>
      <c r="J117" s="278"/>
    </row>
    <row r="118" spans="1:15" ht="16.5" thickBot="1">
      <c r="A118" s="39">
        <v>1</v>
      </c>
      <c r="B118" s="40">
        <v>1</v>
      </c>
      <c r="C118" s="40">
        <v>2</v>
      </c>
      <c r="D118" s="40">
        <v>3</v>
      </c>
      <c r="E118" s="40">
        <v>4</v>
      </c>
      <c r="F118" s="40">
        <v>5</v>
      </c>
      <c r="G118" s="40" t="s">
        <v>41</v>
      </c>
      <c r="H118" s="40">
        <v>7</v>
      </c>
      <c r="I118" s="41" t="s">
        <v>42</v>
      </c>
      <c r="J118" s="278"/>
    </row>
    <row r="119" spans="1:15" ht="15.75" customHeight="1">
      <c r="A119" s="301" t="s">
        <v>68</v>
      </c>
      <c r="B119" s="302"/>
      <c r="C119" s="302"/>
      <c r="D119" s="302"/>
      <c r="E119" s="302"/>
      <c r="F119" s="302"/>
      <c r="G119" s="302"/>
      <c r="H119" s="302"/>
      <c r="I119" s="303"/>
      <c r="J119" s="278"/>
    </row>
    <row r="120" spans="1:15">
      <c r="A120" s="6">
        <v>1</v>
      </c>
      <c r="B120" s="57" t="s">
        <v>110</v>
      </c>
      <c r="C120" s="29" t="s">
        <v>137</v>
      </c>
      <c r="D120" s="118">
        <v>1</v>
      </c>
      <c r="E120" s="19">
        <v>50648</v>
      </c>
      <c r="F120" s="21">
        <f>SUM(B20)</f>
        <v>612.48648648648646</v>
      </c>
      <c r="G120" s="288">
        <f>D120*F120/E120</f>
        <v>1.2093004392799053E-2</v>
      </c>
      <c r="H120" s="119">
        <f>82808.48*1.302</f>
        <v>107816.64096</v>
      </c>
      <c r="I120" s="106">
        <f>G120*H120</f>
        <v>1303.8271127461182</v>
      </c>
      <c r="J120" s="278"/>
      <c r="L120" s="34">
        <f>D120*H120</f>
        <v>107816.64096</v>
      </c>
      <c r="M120" s="34">
        <f>L120*12</f>
        <v>1293799.6915200001</v>
      </c>
      <c r="N120" s="34"/>
      <c r="O120" s="34">
        <f>M120/11</f>
        <v>117618.15377454547</v>
      </c>
    </row>
    <row r="121" spans="1:15" ht="15.75" customHeight="1">
      <c r="A121" s="6">
        <v>2</v>
      </c>
      <c r="B121" s="58" t="s">
        <v>112</v>
      </c>
      <c r="C121" s="29" t="s">
        <v>137</v>
      </c>
      <c r="D121" s="118">
        <v>1</v>
      </c>
      <c r="E121" s="19">
        <v>50648</v>
      </c>
      <c r="F121" s="21">
        <f>SUM(B20)</f>
        <v>612.48648648648646</v>
      </c>
      <c r="G121" s="288">
        <f t="shared" ref="G121:G170" si="3">D121*F121/E121</f>
        <v>1.2093004392799053E-2</v>
      </c>
      <c r="H121" s="119">
        <f>57966.09*1.302</f>
        <v>75471.849180000005</v>
      </c>
      <c r="I121" s="106">
        <f t="shared" ref="I121:I170" si="4">G121*H121</f>
        <v>912.68140366640762</v>
      </c>
      <c r="J121" s="278"/>
      <c r="L121" s="34">
        <f t="shared" ref="L121:L170" si="5">D121*H121</f>
        <v>75471.849180000005</v>
      </c>
      <c r="M121" s="34">
        <f t="shared" ref="M121:M170" si="6">L121*12</f>
        <v>905662.19016</v>
      </c>
      <c r="N121" s="34"/>
      <c r="O121" s="34">
        <f t="shared" ref="O121:O170" si="7">M121/11</f>
        <v>82332.926378181815</v>
      </c>
    </row>
    <row r="122" spans="1:15" ht="47.25">
      <c r="A122" s="6">
        <v>3</v>
      </c>
      <c r="B122" s="57" t="s">
        <v>199</v>
      </c>
      <c r="C122" s="29" t="s">
        <v>137</v>
      </c>
      <c r="D122" s="118">
        <v>1</v>
      </c>
      <c r="E122" s="19">
        <v>50648</v>
      </c>
      <c r="F122" s="21">
        <f>SUM(B20)</f>
        <v>612.48648648648646</v>
      </c>
      <c r="G122" s="288">
        <f t="shared" si="3"/>
        <v>1.2093004392799053E-2</v>
      </c>
      <c r="H122" s="119">
        <f>57966.09*1.302</f>
        <v>75471.849180000005</v>
      </c>
      <c r="I122" s="106">
        <f t="shared" si="4"/>
        <v>912.68140366640762</v>
      </c>
      <c r="J122" s="278"/>
      <c r="L122" s="34">
        <f t="shared" si="5"/>
        <v>75471.849180000005</v>
      </c>
      <c r="M122" s="34">
        <f t="shared" si="6"/>
        <v>905662.19016</v>
      </c>
      <c r="N122" s="34"/>
      <c r="O122" s="34">
        <f t="shared" si="7"/>
        <v>82332.926378181815</v>
      </c>
    </row>
    <row r="123" spans="1:15" ht="16.5" customHeight="1">
      <c r="A123" s="6">
        <v>4</v>
      </c>
      <c r="B123" s="58" t="s">
        <v>200</v>
      </c>
      <c r="C123" s="29" t="s">
        <v>137</v>
      </c>
      <c r="D123" s="118">
        <v>1</v>
      </c>
      <c r="E123" s="19">
        <v>50648</v>
      </c>
      <c r="F123" s="21">
        <f>SUM(B20)</f>
        <v>612.48648648648646</v>
      </c>
      <c r="G123" s="288">
        <f t="shared" si="3"/>
        <v>1.2093004392799053E-2</v>
      </c>
      <c r="H123" s="119">
        <f>57966.09*1.302</f>
        <v>75471.849180000005</v>
      </c>
      <c r="I123" s="106">
        <f t="shared" si="4"/>
        <v>912.68140366640762</v>
      </c>
      <c r="J123" s="278"/>
      <c r="L123" s="34">
        <f t="shared" si="5"/>
        <v>75471.849180000005</v>
      </c>
      <c r="M123" s="34">
        <f t="shared" si="6"/>
        <v>905662.19016</v>
      </c>
      <c r="N123" s="34"/>
      <c r="O123" s="34">
        <f t="shared" si="7"/>
        <v>82332.926378181815</v>
      </c>
    </row>
    <row r="124" spans="1:15">
      <c r="A124" s="6">
        <v>5</v>
      </c>
      <c r="B124" s="58" t="s">
        <v>122</v>
      </c>
      <c r="C124" s="29" t="s">
        <v>137</v>
      </c>
      <c r="D124" s="118">
        <v>1</v>
      </c>
      <c r="E124" s="19">
        <v>50648</v>
      </c>
      <c r="F124" s="21">
        <f>SUM(B20)</f>
        <v>612.48648648648646</v>
      </c>
      <c r="G124" s="288">
        <f t="shared" si="3"/>
        <v>1.2093004392799053E-2</v>
      </c>
      <c r="H124" s="119">
        <f>31473.2*1.302</f>
        <v>40978.106400000004</v>
      </c>
      <c r="I124" s="106">
        <f t="shared" si="4"/>
        <v>495.54842070378703</v>
      </c>
      <c r="J124" s="278"/>
      <c r="L124" s="34">
        <f t="shared" si="5"/>
        <v>40978.106400000004</v>
      </c>
      <c r="M124" s="34">
        <f t="shared" si="6"/>
        <v>491737.27680000005</v>
      </c>
      <c r="N124" s="34"/>
      <c r="O124" s="34">
        <f t="shared" si="7"/>
        <v>44703.388800000008</v>
      </c>
    </row>
    <row r="125" spans="1:15" ht="15.75" customHeight="1">
      <c r="A125" s="6">
        <v>6</v>
      </c>
      <c r="B125" s="58" t="s">
        <v>201</v>
      </c>
      <c r="C125" s="29" t="s">
        <v>137</v>
      </c>
      <c r="D125" s="118">
        <v>1</v>
      </c>
      <c r="E125" s="19">
        <v>50648</v>
      </c>
      <c r="F125" s="21">
        <f>SUM(B20)</f>
        <v>612.48648648648646</v>
      </c>
      <c r="G125" s="288">
        <f t="shared" si="3"/>
        <v>1.2093004392799053E-2</v>
      </c>
      <c r="H125" s="119">
        <f>21717.37*1.302</f>
        <v>28276.015739999999</v>
      </c>
      <c r="I125" s="106">
        <f t="shared" si="4"/>
        <v>341.94198255467512</v>
      </c>
      <c r="J125" s="278"/>
      <c r="L125" s="34">
        <f t="shared" si="5"/>
        <v>28276.015739999999</v>
      </c>
      <c r="M125" s="34">
        <f t="shared" si="6"/>
        <v>339312.18887999997</v>
      </c>
      <c r="N125" s="34"/>
      <c r="O125" s="34">
        <f t="shared" si="7"/>
        <v>30846.562625454542</v>
      </c>
    </row>
    <row r="126" spans="1:15">
      <c r="A126" s="6">
        <v>7</v>
      </c>
      <c r="B126" s="58" t="s">
        <v>202</v>
      </c>
      <c r="C126" s="29" t="s">
        <v>137</v>
      </c>
      <c r="D126" s="118">
        <v>1</v>
      </c>
      <c r="E126" s="19">
        <v>50648</v>
      </c>
      <c r="F126" s="21">
        <f>SUM(B20)</f>
        <v>612.48648648648646</v>
      </c>
      <c r="G126" s="288">
        <f t="shared" si="3"/>
        <v>1.2093004392799053E-2</v>
      </c>
      <c r="H126" s="119">
        <f>26521.71*1.302</f>
        <v>34531.26642</v>
      </c>
      <c r="I126" s="106">
        <f t="shared" si="4"/>
        <v>417.58675650597445</v>
      </c>
      <c r="J126" s="278"/>
      <c r="L126" s="34">
        <f t="shared" si="5"/>
        <v>34531.26642</v>
      </c>
      <c r="M126" s="34">
        <f t="shared" si="6"/>
        <v>414375.19704</v>
      </c>
      <c r="N126" s="34"/>
      <c r="O126" s="34">
        <f t="shared" si="7"/>
        <v>37670.472458181815</v>
      </c>
    </row>
    <row r="127" spans="1:15">
      <c r="A127" s="6">
        <v>8</v>
      </c>
      <c r="B127" s="58" t="s">
        <v>203</v>
      </c>
      <c r="C127" s="29" t="s">
        <v>137</v>
      </c>
      <c r="D127" s="118">
        <v>1</v>
      </c>
      <c r="E127" s="19">
        <v>50648</v>
      </c>
      <c r="F127" s="21">
        <f>SUM(B20)</f>
        <v>612.48648648648646</v>
      </c>
      <c r="G127" s="288">
        <f t="shared" si="3"/>
        <v>1.2093004392799053E-2</v>
      </c>
      <c r="H127" s="119">
        <f>30631.26*1.302</f>
        <v>39881.900520000003</v>
      </c>
      <c r="I127" s="106">
        <f t="shared" si="4"/>
        <v>482.29199818153489</v>
      </c>
      <c r="J127" s="278"/>
      <c r="L127" s="34">
        <f t="shared" si="5"/>
        <v>39881.900520000003</v>
      </c>
      <c r="M127" s="34">
        <f t="shared" si="6"/>
        <v>478582.80624000006</v>
      </c>
      <c r="N127" s="34"/>
      <c r="O127" s="34">
        <f t="shared" si="7"/>
        <v>43507.527840000002</v>
      </c>
    </row>
    <row r="128" spans="1:15">
      <c r="A128" s="6">
        <v>9</v>
      </c>
      <c r="B128" s="58" t="s">
        <v>231</v>
      </c>
      <c r="C128" s="29" t="s">
        <v>137</v>
      </c>
      <c r="D128" s="118">
        <v>1</v>
      </c>
      <c r="E128" s="19">
        <v>50648</v>
      </c>
      <c r="F128" s="21">
        <f>SUM(B20)</f>
        <v>612.48648648648646</v>
      </c>
      <c r="G128" s="288">
        <f t="shared" si="3"/>
        <v>1.2093004392799053E-2</v>
      </c>
      <c r="H128" s="119">
        <f>25878.5*1.302</f>
        <v>33693.807000000001</v>
      </c>
      <c r="I128" s="106">
        <f t="shared" si="4"/>
        <v>407.45935606112351</v>
      </c>
      <c r="J128" s="278"/>
      <c r="L128" s="34">
        <f t="shared" si="5"/>
        <v>33693.807000000001</v>
      </c>
      <c r="M128" s="34">
        <f t="shared" si="6"/>
        <v>404325.68400000001</v>
      </c>
      <c r="N128" s="34"/>
      <c r="O128" s="34">
        <f t="shared" si="7"/>
        <v>36756.880363636366</v>
      </c>
    </row>
    <row r="129" spans="1:15" ht="15.75" customHeight="1">
      <c r="A129" s="6">
        <v>10</v>
      </c>
      <c r="B129" s="58" t="s">
        <v>123</v>
      </c>
      <c r="C129" s="29" t="s">
        <v>137</v>
      </c>
      <c r="D129" s="118">
        <v>1</v>
      </c>
      <c r="E129" s="19">
        <v>50648</v>
      </c>
      <c r="F129" s="21">
        <f>SUM(B20)</f>
        <v>612.48648648648646</v>
      </c>
      <c r="G129" s="288">
        <f t="shared" si="3"/>
        <v>1.2093004392799053E-2</v>
      </c>
      <c r="H129" s="119">
        <f>18854.79*1.302</f>
        <v>24548.936580000001</v>
      </c>
      <c r="I129" s="106">
        <f t="shared" si="4"/>
        <v>296.87039790048539</v>
      </c>
      <c r="J129" s="278"/>
      <c r="L129" s="34">
        <f t="shared" si="5"/>
        <v>24548.936580000001</v>
      </c>
      <c r="M129" s="34">
        <f t="shared" si="6"/>
        <v>294587.23895999999</v>
      </c>
      <c r="N129" s="34"/>
      <c r="O129" s="34">
        <f t="shared" si="7"/>
        <v>26780.658087272725</v>
      </c>
    </row>
    <row r="130" spans="1:15">
      <c r="A130" s="6">
        <v>11</v>
      </c>
      <c r="B130" s="58" t="s">
        <v>113</v>
      </c>
      <c r="C130" s="29" t="s">
        <v>137</v>
      </c>
      <c r="D130" s="118">
        <v>1</v>
      </c>
      <c r="E130" s="19">
        <v>50648</v>
      </c>
      <c r="F130" s="21">
        <f>SUM(B20)</f>
        <v>612.48648648648646</v>
      </c>
      <c r="G130" s="288">
        <f t="shared" si="3"/>
        <v>1.2093004392799053E-2</v>
      </c>
      <c r="H130" s="119">
        <f>30597.89*1.302</f>
        <v>39838.45278</v>
      </c>
      <c r="I130" s="106">
        <f t="shared" si="4"/>
        <v>481.76658447085765</v>
      </c>
      <c r="J130" s="278"/>
      <c r="L130" s="34">
        <f t="shared" si="5"/>
        <v>39838.45278</v>
      </c>
      <c r="M130" s="34">
        <f t="shared" si="6"/>
        <v>478061.43336000002</v>
      </c>
      <c r="N130" s="34"/>
      <c r="O130" s="34">
        <f t="shared" si="7"/>
        <v>43460.13030545455</v>
      </c>
    </row>
    <row r="131" spans="1:15">
      <c r="A131" s="6">
        <v>12</v>
      </c>
      <c r="B131" s="58" t="s">
        <v>222</v>
      </c>
      <c r="C131" s="29" t="s">
        <v>137</v>
      </c>
      <c r="D131" s="118">
        <v>1</v>
      </c>
      <c r="E131" s="19">
        <v>50648</v>
      </c>
      <c r="F131" s="21">
        <f>SUM(B20)</f>
        <v>612.48648648648646</v>
      </c>
      <c r="G131" s="288">
        <f t="shared" si="3"/>
        <v>1.2093004392799053E-2</v>
      </c>
      <c r="H131" s="119">
        <f>26805.39*1.302</f>
        <v>34900.61778</v>
      </c>
      <c r="I131" s="106">
        <f t="shared" si="4"/>
        <v>422.05332412494073</v>
      </c>
      <c r="J131" s="278"/>
      <c r="L131" s="34">
        <f t="shared" si="5"/>
        <v>34900.61778</v>
      </c>
      <c r="M131" s="34">
        <f t="shared" si="6"/>
        <v>418807.41336000001</v>
      </c>
      <c r="N131" s="34"/>
      <c r="O131" s="34">
        <f t="shared" si="7"/>
        <v>38073.401214545454</v>
      </c>
    </row>
    <row r="132" spans="1:15">
      <c r="A132" s="6">
        <v>13</v>
      </c>
      <c r="B132" s="58" t="s">
        <v>204</v>
      </c>
      <c r="C132" s="29" t="s">
        <v>137</v>
      </c>
      <c r="D132" s="118">
        <v>2</v>
      </c>
      <c r="E132" s="19">
        <v>50648</v>
      </c>
      <c r="F132" s="21">
        <f>SUM(B20)</f>
        <v>612.48648648648646</v>
      </c>
      <c r="G132" s="288">
        <f t="shared" si="3"/>
        <v>2.4186008785598106E-2</v>
      </c>
      <c r="H132" s="119">
        <f>29808.25*D132*1.302</f>
        <v>77620.683000000005</v>
      </c>
      <c r="I132" s="106">
        <f t="shared" si="4"/>
        <v>1877.3345209821257</v>
      </c>
      <c r="J132" s="278"/>
      <c r="L132" s="34">
        <f t="shared" si="5"/>
        <v>155241.36600000001</v>
      </c>
      <c r="M132" s="34">
        <f t="shared" si="6"/>
        <v>1862896.392</v>
      </c>
      <c r="N132" s="34"/>
      <c r="O132" s="34">
        <f t="shared" si="7"/>
        <v>169354.21745454546</v>
      </c>
    </row>
    <row r="133" spans="1:15" ht="30.75" customHeight="1">
      <c r="A133" s="6">
        <v>14</v>
      </c>
      <c r="B133" s="58" t="s">
        <v>205</v>
      </c>
      <c r="C133" s="29" t="s">
        <v>137</v>
      </c>
      <c r="D133" s="118">
        <v>1</v>
      </c>
      <c r="E133" s="19">
        <v>50648</v>
      </c>
      <c r="F133" s="21">
        <f>SUM(B20)</f>
        <v>612.48648648648646</v>
      </c>
      <c r="G133" s="288">
        <f t="shared" si="3"/>
        <v>1.2093004392799053E-2</v>
      </c>
      <c r="H133" s="119">
        <f>34446.52*1.302</f>
        <v>44849.369039999998</v>
      </c>
      <c r="I133" s="106">
        <f t="shared" si="4"/>
        <v>542.36361681498579</v>
      </c>
      <c r="J133" s="278"/>
      <c r="L133" s="34">
        <f t="shared" si="5"/>
        <v>44849.369039999998</v>
      </c>
      <c r="M133" s="34">
        <f t="shared" si="6"/>
        <v>538192.42848</v>
      </c>
      <c r="N133" s="34"/>
      <c r="O133" s="34">
        <f t="shared" si="7"/>
        <v>48926.584407272727</v>
      </c>
    </row>
    <row r="134" spans="1:15">
      <c r="A134" s="6">
        <v>15</v>
      </c>
      <c r="B134" s="58" t="s">
        <v>116</v>
      </c>
      <c r="C134" s="29" t="s">
        <v>137</v>
      </c>
      <c r="D134" s="118">
        <v>2</v>
      </c>
      <c r="E134" s="19">
        <v>50648</v>
      </c>
      <c r="F134" s="21">
        <f>SUM(B20)</f>
        <v>612.48648648648646</v>
      </c>
      <c r="G134" s="288">
        <f t="shared" si="3"/>
        <v>2.4186008785598106E-2</v>
      </c>
      <c r="H134" s="119">
        <f>18056.85*D134*1.302</f>
        <v>47020.037400000001</v>
      </c>
      <c r="I134" s="106">
        <f t="shared" si="4"/>
        <v>1137.2270376555516</v>
      </c>
      <c r="J134" s="278"/>
      <c r="L134" s="34">
        <f t="shared" si="5"/>
        <v>94040.074800000002</v>
      </c>
      <c r="M134" s="34">
        <f t="shared" si="6"/>
        <v>1128480.8976</v>
      </c>
      <c r="N134" s="34"/>
      <c r="O134" s="34">
        <f t="shared" si="7"/>
        <v>102589.17250909092</v>
      </c>
    </row>
    <row r="135" spans="1:15">
      <c r="A135" s="6">
        <v>16</v>
      </c>
      <c r="B135" s="58" t="s">
        <v>117</v>
      </c>
      <c r="C135" s="29" t="s">
        <v>137</v>
      </c>
      <c r="D135" s="118">
        <v>1</v>
      </c>
      <c r="E135" s="19">
        <v>50648</v>
      </c>
      <c r="F135" s="21">
        <f>SUM(B20)</f>
        <v>612.48648648648646</v>
      </c>
      <c r="G135" s="288">
        <f t="shared" si="3"/>
        <v>1.2093004392799053E-2</v>
      </c>
      <c r="H135" s="119">
        <f>19152.13*1.302</f>
        <v>24936.073260000001</v>
      </c>
      <c r="I135" s="106">
        <f t="shared" si="4"/>
        <v>301.55204347233899</v>
      </c>
      <c r="J135" s="278"/>
      <c r="L135" s="34">
        <f t="shared" si="5"/>
        <v>24936.073260000001</v>
      </c>
      <c r="M135" s="34">
        <f t="shared" si="6"/>
        <v>299232.87912</v>
      </c>
      <c r="N135" s="34"/>
      <c r="O135" s="34">
        <f t="shared" si="7"/>
        <v>27202.989010909092</v>
      </c>
    </row>
    <row r="136" spans="1:15">
      <c r="A136" s="6">
        <v>17</v>
      </c>
      <c r="B136" s="58" t="s">
        <v>118</v>
      </c>
      <c r="C136" s="29" t="s">
        <v>137</v>
      </c>
      <c r="D136" s="131">
        <v>0.5</v>
      </c>
      <c r="E136" s="19">
        <v>50648</v>
      </c>
      <c r="F136" s="21">
        <f>SUM(B20)</f>
        <v>612.48648648648646</v>
      </c>
      <c r="G136" s="288">
        <f t="shared" si="3"/>
        <v>6.0465021963995265E-3</v>
      </c>
      <c r="H136" s="119">
        <f>19435.8*D136*1.302</f>
        <v>12652.7058</v>
      </c>
      <c r="I136" s="106">
        <f t="shared" si="4"/>
        <v>76.504613410097022</v>
      </c>
      <c r="J136" s="278"/>
      <c r="L136" s="34">
        <f t="shared" si="5"/>
        <v>6326.3528999999999</v>
      </c>
      <c r="M136" s="34">
        <f t="shared" si="6"/>
        <v>75916.234800000006</v>
      </c>
      <c r="N136" s="34"/>
      <c r="O136" s="34">
        <f t="shared" si="7"/>
        <v>6901.4758909090915</v>
      </c>
    </row>
    <row r="137" spans="1:15">
      <c r="A137" s="6">
        <v>18</v>
      </c>
      <c r="B137" s="58" t="s">
        <v>206</v>
      </c>
      <c r="C137" s="29" t="s">
        <v>137</v>
      </c>
      <c r="D137" s="118">
        <v>11</v>
      </c>
      <c r="E137" s="19">
        <v>50648</v>
      </c>
      <c r="F137" s="21">
        <f>SUM(B20)</f>
        <v>612.48648648648646</v>
      </c>
      <c r="G137" s="288">
        <f t="shared" si="3"/>
        <v>0.13302304832078959</v>
      </c>
      <c r="H137" s="119">
        <f>17111.76*D137*1.302</f>
        <v>245074.62672</v>
      </c>
      <c r="I137" s="106">
        <f t="shared" si="4"/>
        <v>32600.573912374031</v>
      </c>
      <c r="J137" s="278"/>
      <c r="L137" s="34">
        <f t="shared" si="5"/>
        <v>2695820.8939200002</v>
      </c>
      <c r="M137" s="34">
        <f t="shared" si="6"/>
        <v>32349850.72704</v>
      </c>
      <c r="N137" s="34"/>
      <c r="O137" s="34">
        <f t="shared" si="7"/>
        <v>2940895.5206400002</v>
      </c>
    </row>
    <row r="138" spans="1:15">
      <c r="A138" s="6">
        <v>19</v>
      </c>
      <c r="B138" s="58" t="s">
        <v>119</v>
      </c>
      <c r="C138" s="29" t="s">
        <v>137</v>
      </c>
      <c r="D138" s="118">
        <v>3</v>
      </c>
      <c r="E138" s="19">
        <v>50648</v>
      </c>
      <c r="F138" s="21">
        <f>SUM(B20)</f>
        <v>612.48648648648646</v>
      </c>
      <c r="G138" s="288">
        <f t="shared" si="3"/>
        <v>3.6279013178397157E-2</v>
      </c>
      <c r="H138" s="119">
        <f>18008.81*D138*1.302</f>
        <v>70342.411860000007</v>
      </c>
      <c r="I138" s="106">
        <f t="shared" si="4"/>
        <v>2551.9532868691808</v>
      </c>
      <c r="J138" s="278"/>
      <c r="L138" s="34">
        <f t="shared" si="5"/>
        <v>211027.23558000004</v>
      </c>
      <c r="M138" s="34">
        <f t="shared" si="6"/>
        <v>2532326.8269600002</v>
      </c>
      <c r="N138" s="34"/>
      <c r="O138" s="34">
        <f t="shared" si="7"/>
        <v>230211.52972363637</v>
      </c>
    </row>
    <row r="139" spans="1:15">
      <c r="A139" s="6">
        <v>20</v>
      </c>
      <c r="B139" s="58" t="s">
        <v>207</v>
      </c>
      <c r="C139" s="29" t="s">
        <v>137</v>
      </c>
      <c r="D139" s="118">
        <v>2</v>
      </c>
      <c r="E139" s="19">
        <v>50648</v>
      </c>
      <c r="F139" s="21">
        <f>SUM(B20)</f>
        <v>612.48648648648646</v>
      </c>
      <c r="G139" s="288">
        <f t="shared" si="3"/>
        <v>2.4186008785598106E-2</v>
      </c>
      <c r="H139" s="119">
        <f>27924.94*D139*1.302</f>
        <v>72716.54376</v>
      </c>
      <c r="I139" s="106">
        <f t="shared" si="4"/>
        <v>1758.7229662376892</v>
      </c>
      <c r="J139" s="278"/>
      <c r="L139" s="34">
        <f t="shared" si="5"/>
        <v>145433.08752</v>
      </c>
      <c r="M139" s="34">
        <f t="shared" si="6"/>
        <v>1745197.05024</v>
      </c>
      <c r="N139" s="34"/>
      <c r="O139" s="34">
        <f t="shared" si="7"/>
        <v>158654.27729454546</v>
      </c>
    </row>
    <row r="140" spans="1:15">
      <c r="A140" s="6">
        <v>21</v>
      </c>
      <c r="B140" s="58" t="s">
        <v>131</v>
      </c>
      <c r="C140" s="29" t="s">
        <v>137</v>
      </c>
      <c r="D140" s="131">
        <v>0.5</v>
      </c>
      <c r="E140" s="19">
        <v>50648</v>
      </c>
      <c r="F140" s="21">
        <f>SUM(B20)</f>
        <v>612.48648648648646</v>
      </c>
      <c r="G140" s="288">
        <f t="shared" si="3"/>
        <v>6.0465021963995265E-3</v>
      </c>
      <c r="H140" s="119">
        <f>24272*D140*1.302</f>
        <v>15801.072</v>
      </c>
      <c r="I140" s="106">
        <f t="shared" si="4"/>
        <v>95.541216553467052</v>
      </c>
      <c r="J140" s="278"/>
      <c r="L140" s="34">
        <f t="shared" si="5"/>
        <v>7900.5360000000001</v>
      </c>
      <c r="M140" s="34">
        <f t="shared" si="6"/>
        <v>94806.432000000001</v>
      </c>
      <c r="N140" s="34"/>
      <c r="O140" s="34">
        <f t="shared" si="7"/>
        <v>8618.7665454545458</v>
      </c>
    </row>
    <row r="141" spans="1:15">
      <c r="A141" s="6">
        <v>22</v>
      </c>
      <c r="B141" s="58" t="s">
        <v>209</v>
      </c>
      <c r="C141" s="29" t="s">
        <v>137</v>
      </c>
      <c r="D141" s="118">
        <v>2</v>
      </c>
      <c r="E141" s="19">
        <v>50648</v>
      </c>
      <c r="F141" s="21">
        <f>SUM(B20)</f>
        <v>612.48648648648646</v>
      </c>
      <c r="G141" s="288">
        <f t="shared" si="3"/>
        <v>2.4186008785598106E-2</v>
      </c>
      <c r="H141" s="119">
        <f>18268.47*D141*1.302</f>
        <v>47571.095880000008</v>
      </c>
      <c r="I141" s="106">
        <f t="shared" si="4"/>
        <v>1150.5549428942099</v>
      </c>
      <c r="J141" s="278"/>
      <c r="L141" s="34">
        <f t="shared" si="5"/>
        <v>95142.191760000016</v>
      </c>
      <c r="M141" s="34">
        <f t="shared" si="6"/>
        <v>1141706.3011200002</v>
      </c>
      <c r="N141" s="34"/>
      <c r="O141" s="34">
        <f t="shared" si="7"/>
        <v>103791.48192000002</v>
      </c>
    </row>
    <row r="142" spans="1:15">
      <c r="A142" s="6">
        <v>23</v>
      </c>
      <c r="B142" s="58" t="s">
        <v>121</v>
      </c>
      <c r="C142" s="29" t="s">
        <v>137</v>
      </c>
      <c r="D142" s="131">
        <v>1.5</v>
      </c>
      <c r="E142" s="19">
        <v>50648</v>
      </c>
      <c r="F142" s="21">
        <f>SUM(B20)</f>
        <v>612.48648648648646</v>
      </c>
      <c r="G142" s="288">
        <f t="shared" si="3"/>
        <v>1.8139506589198579E-2</v>
      </c>
      <c r="H142" s="119">
        <f>18268.47*D142*1.302</f>
        <v>35678.321910000006</v>
      </c>
      <c r="I142" s="106">
        <f t="shared" si="4"/>
        <v>647.18715537799312</v>
      </c>
      <c r="J142" s="278"/>
      <c r="L142" s="34">
        <f t="shared" si="5"/>
        <v>53517.482865000013</v>
      </c>
      <c r="M142" s="34">
        <f t="shared" si="6"/>
        <v>642209.79438000009</v>
      </c>
      <c r="N142" s="34"/>
      <c r="O142" s="34">
        <f t="shared" si="7"/>
        <v>58382.708580000006</v>
      </c>
    </row>
    <row r="143" spans="1:15">
      <c r="A143" s="6">
        <v>24</v>
      </c>
      <c r="B143" s="58" t="s">
        <v>208</v>
      </c>
      <c r="C143" s="29" t="s">
        <v>137</v>
      </c>
      <c r="D143" s="118">
        <v>1</v>
      </c>
      <c r="E143" s="19">
        <v>50648</v>
      </c>
      <c r="F143" s="21">
        <f>SUM(B20)</f>
        <v>612.48648648648646</v>
      </c>
      <c r="G143" s="288">
        <f>D143*F143/E143</f>
        <v>1.2093004392799053E-2</v>
      </c>
      <c r="H143" s="119">
        <f>22345.41*1.302</f>
        <v>29093.723819999999</v>
      </c>
      <c r="I143" s="106">
        <f t="shared" si="4"/>
        <v>351.83052995814245</v>
      </c>
      <c r="J143" s="278"/>
      <c r="L143" s="34">
        <f t="shared" si="5"/>
        <v>29093.723819999999</v>
      </c>
      <c r="M143" s="34">
        <f t="shared" si="6"/>
        <v>349124.68583999999</v>
      </c>
      <c r="N143" s="34"/>
      <c r="O143" s="34">
        <f t="shared" si="7"/>
        <v>31738.607803636361</v>
      </c>
    </row>
    <row r="144" spans="1:15">
      <c r="A144" s="6">
        <v>25</v>
      </c>
      <c r="B144" s="58" t="s">
        <v>127</v>
      </c>
      <c r="C144" s="29" t="s">
        <v>137</v>
      </c>
      <c r="D144" s="118">
        <v>1</v>
      </c>
      <c r="E144" s="19">
        <v>50648</v>
      </c>
      <c r="F144" s="21">
        <f>SUM(B20)</f>
        <v>612.48648648648646</v>
      </c>
      <c r="G144" s="288">
        <f t="shared" si="3"/>
        <v>1.2093004392799053E-2</v>
      </c>
      <c r="H144" s="119">
        <f>(22366.65+9853.67+1162.74)*1.302</f>
        <v>43464.744119999996</v>
      </c>
      <c r="I144" s="106">
        <f t="shared" si="4"/>
        <v>525.61934157504675</v>
      </c>
      <c r="J144" s="278"/>
      <c r="L144" s="34">
        <f t="shared" si="5"/>
        <v>43464.744119999996</v>
      </c>
      <c r="M144" s="34">
        <f t="shared" si="6"/>
        <v>521576.92943999998</v>
      </c>
      <c r="N144" s="34"/>
      <c r="O144" s="34">
        <f t="shared" si="7"/>
        <v>47416.084494545452</v>
      </c>
    </row>
    <row r="145" spans="1:15">
      <c r="A145" s="6">
        <v>26</v>
      </c>
      <c r="B145" s="58" t="s">
        <v>210</v>
      </c>
      <c r="C145" s="29" t="s">
        <v>137</v>
      </c>
      <c r="D145" s="118">
        <v>1</v>
      </c>
      <c r="E145" s="19">
        <v>50648</v>
      </c>
      <c r="F145" s="21">
        <f>SUM(B20)</f>
        <v>612.48648648648646</v>
      </c>
      <c r="G145" s="288">
        <f t="shared" si="3"/>
        <v>1.2093004392799053E-2</v>
      </c>
      <c r="H145" s="119">
        <f>(30631.26+9853.67+1162.74)*1.302</f>
        <v>54225.266340000002</v>
      </c>
      <c r="I145" s="106">
        <f t="shared" si="4"/>
        <v>655.74638405031862</v>
      </c>
      <c r="J145" s="278"/>
      <c r="L145" s="34">
        <f t="shared" si="5"/>
        <v>54225.266340000002</v>
      </c>
      <c r="M145" s="34">
        <f t="shared" si="6"/>
        <v>650703.19608000002</v>
      </c>
      <c r="N145" s="34"/>
      <c r="O145" s="34">
        <f t="shared" si="7"/>
        <v>59154.83600727273</v>
      </c>
    </row>
    <row r="146" spans="1:15">
      <c r="A146" s="6">
        <v>27</v>
      </c>
      <c r="B146" s="58" t="s">
        <v>126</v>
      </c>
      <c r="C146" s="29" t="s">
        <v>137</v>
      </c>
      <c r="D146" s="118">
        <v>1</v>
      </c>
      <c r="E146" s="19">
        <v>50648</v>
      </c>
      <c r="F146" s="21">
        <f>SUM(B20)</f>
        <v>612.48648648648646</v>
      </c>
      <c r="G146" s="288">
        <f t="shared" si="3"/>
        <v>1.2093004392799053E-2</v>
      </c>
      <c r="H146" s="119">
        <f>23898.82*1.302</f>
        <v>31116.263640000001</v>
      </c>
      <c r="I146" s="106">
        <f t="shared" si="4"/>
        <v>376.28911288601347</v>
      </c>
      <c r="J146" s="278"/>
      <c r="L146" s="34">
        <f t="shared" si="5"/>
        <v>31116.263640000001</v>
      </c>
      <c r="M146" s="34">
        <f t="shared" si="6"/>
        <v>373395.16368</v>
      </c>
      <c r="N146" s="34"/>
      <c r="O146" s="34">
        <f t="shared" si="7"/>
        <v>33945.014880000002</v>
      </c>
    </row>
    <row r="147" spans="1:15">
      <c r="A147" s="6">
        <v>28</v>
      </c>
      <c r="B147" s="58" t="s">
        <v>211</v>
      </c>
      <c r="C147" s="29" t="s">
        <v>137</v>
      </c>
      <c r="D147" s="118">
        <v>1</v>
      </c>
      <c r="E147" s="19">
        <v>50648</v>
      </c>
      <c r="F147" s="21">
        <f>SUM(B20)</f>
        <v>612.48648648648646</v>
      </c>
      <c r="G147" s="288">
        <f t="shared" si="3"/>
        <v>1.2093004392799053E-2</v>
      </c>
      <c r="H147" s="119">
        <f>20479.5*1.302</f>
        <v>26664.309000000001</v>
      </c>
      <c r="I147" s="106">
        <f t="shared" si="4"/>
        <v>322.45160586795134</v>
      </c>
      <c r="J147" s="278"/>
      <c r="L147" s="34">
        <f t="shared" si="5"/>
        <v>26664.309000000001</v>
      </c>
      <c r="M147" s="34">
        <f t="shared" si="6"/>
        <v>319971.70799999998</v>
      </c>
      <c r="N147" s="34"/>
      <c r="O147" s="34">
        <f t="shared" si="7"/>
        <v>29088.337090909088</v>
      </c>
    </row>
    <row r="148" spans="1:15">
      <c r="A148" s="6">
        <v>29</v>
      </c>
      <c r="B148" s="58" t="s">
        <v>212</v>
      </c>
      <c r="C148" s="29" t="s">
        <v>137</v>
      </c>
      <c r="D148" s="118">
        <v>1</v>
      </c>
      <c r="E148" s="19">
        <v>50648</v>
      </c>
      <c r="F148" s="21">
        <f>SUM(B20)</f>
        <v>612.48648648648646</v>
      </c>
      <c r="G148" s="288">
        <f t="shared" si="3"/>
        <v>1.2093004392799053E-2</v>
      </c>
      <c r="H148" s="119">
        <f>17111.76*1.302</f>
        <v>22279.51152</v>
      </c>
      <c r="I148" s="106">
        <f t="shared" si="4"/>
        <v>269.42623068077711</v>
      </c>
      <c r="J148" s="278"/>
      <c r="L148" s="34">
        <f t="shared" si="5"/>
        <v>22279.51152</v>
      </c>
      <c r="M148" s="34">
        <f t="shared" si="6"/>
        <v>267354.13824</v>
      </c>
      <c r="N148" s="34"/>
      <c r="O148" s="34">
        <f t="shared" si="7"/>
        <v>24304.921658181818</v>
      </c>
    </row>
    <row r="149" spans="1:15">
      <c r="A149" s="6">
        <v>30</v>
      </c>
      <c r="B149" s="58" t="s">
        <v>128</v>
      </c>
      <c r="C149" s="29" t="s">
        <v>137</v>
      </c>
      <c r="D149" s="118">
        <v>1</v>
      </c>
      <c r="E149" s="19">
        <v>50648</v>
      </c>
      <c r="F149" s="21">
        <f>SUM(B20)</f>
        <v>612.48648648648646</v>
      </c>
      <c r="G149" s="288">
        <f t="shared" si="3"/>
        <v>1.2093004392799053E-2</v>
      </c>
      <c r="H149" s="119">
        <f>17111.76*1.302</f>
        <v>22279.51152</v>
      </c>
      <c r="I149" s="106">
        <f t="shared" si="4"/>
        <v>269.42623068077711</v>
      </c>
      <c r="J149" s="278"/>
      <c r="L149" s="34">
        <f t="shared" si="5"/>
        <v>22279.51152</v>
      </c>
      <c r="M149" s="34">
        <f t="shared" si="6"/>
        <v>267354.13824</v>
      </c>
      <c r="N149" s="34"/>
      <c r="O149" s="34">
        <f t="shared" si="7"/>
        <v>24304.921658181818</v>
      </c>
    </row>
    <row r="150" spans="1:15">
      <c r="A150" s="6">
        <v>31</v>
      </c>
      <c r="B150" s="58" t="s">
        <v>129</v>
      </c>
      <c r="C150" s="29" t="s">
        <v>137</v>
      </c>
      <c r="D150" s="118">
        <v>1</v>
      </c>
      <c r="E150" s="19">
        <v>50648</v>
      </c>
      <c r="F150" s="21">
        <f>SUM(B20)</f>
        <v>612.48648648648646</v>
      </c>
      <c r="G150" s="288">
        <f t="shared" si="3"/>
        <v>1.2093004392799053E-2</v>
      </c>
      <c r="H150" s="119">
        <f>17545.62*1.302</f>
        <v>22844.397239999998</v>
      </c>
      <c r="I150" s="106">
        <f t="shared" si="4"/>
        <v>276.25739617416656</v>
      </c>
      <c r="J150" s="278"/>
      <c r="L150" s="34">
        <f t="shared" si="5"/>
        <v>22844.397239999998</v>
      </c>
      <c r="M150" s="34">
        <f t="shared" si="6"/>
        <v>274132.76688000001</v>
      </c>
      <c r="N150" s="34"/>
      <c r="O150" s="34">
        <f t="shared" si="7"/>
        <v>24921.160625454548</v>
      </c>
    </row>
    <row r="151" spans="1:15">
      <c r="A151" s="6">
        <v>32</v>
      </c>
      <c r="B151" s="58" t="s">
        <v>130</v>
      </c>
      <c r="C151" s="29" t="s">
        <v>137</v>
      </c>
      <c r="D151" s="118">
        <v>1</v>
      </c>
      <c r="E151" s="19">
        <v>50648</v>
      </c>
      <c r="F151" s="21">
        <f>SUM(B20)</f>
        <v>612.48648648648646</v>
      </c>
      <c r="G151" s="288">
        <f t="shared" si="3"/>
        <v>1.2093004392799053E-2</v>
      </c>
      <c r="H151" s="119">
        <f>18522.57*1.302</f>
        <v>24116.386139999999</v>
      </c>
      <c r="I151" s="106">
        <f t="shared" si="4"/>
        <v>291.6395635294582</v>
      </c>
      <c r="J151" s="278"/>
      <c r="L151" s="34">
        <f t="shared" si="5"/>
        <v>24116.386139999999</v>
      </c>
      <c r="M151" s="34">
        <f t="shared" si="6"/>
        <v>289396.63367999997</v>
      </c>
      <c r="N151" s="34"/>
      <c r="O151" s="34">
        <f t="shared" si="7"/>
        <v>26308.784879999996</v>
      </c>
    </row>
    <row r="152" spans="1:15">
      <c r="A152" s="6">
        <v>33</v>
      </c>
      <c r="B152" s="58" t="s">
        <v>124</v>
      </c>
      <c r="C152" s="29" t="s">
        <v>137</v>
      </c>
      <c r="D152" s="118">
        <v>1</v>
      </c>
      <c r="E152" s="19">
        <v>50648</v>
      </c>
      <c r="F152" s="21">
        <f>SUM(B20)</f>
        <v>612.48648648648646</v>
      </c>
      <c r="G152" s="288">
        <f t="shared" si="3"/>
        <v>1.2093004392799053E-2</v>
      </c>
      <c r="H152" s="119">
        <f>19045.94*1.302</f>
        <v>24797.813879999998</v>
      </c>
      <c r="I152" s="106">
        <f t="shared" si="4"/>
        <v>299.88007218265329</v>
      </c>
      <c r="J152" s="278"/>
      <c r="L152" s="34">
        <f t="shared" si="5"/>
        <v>24797.813879999998</v>
      </c>
      <c r="M152" s="34">
        <f t="shared" si="6"/>
        <v>297573.76655999996</v>
      </c>
      <c r="N152" s="34"/>
      <c r="O152" s="34">
        <f t="shared" si="7"/>
        <v>27052.160596363632</v>
      </c>
    </row>
    <row r="153" spans="1:15">
      <c r="A153" s="6">
        <v>34</v>
      </c>
      <c r="B153" s="58" t="s">
        <v>125</v>
      </c>
      <c r="C153" s="29" t="s">
        <v>137</v>
      </c>
      <c r="D153" s="118">
        <v>2</v>
      </c>
      <c r="E153" s="19">
        <v>50648</v>
      </c>
      <c r="F153" s="21">
        <f>SUM(B20)</f>
        <v>612.48648648648646</v>
      </c>
      <c r="G153" s="288">
        <f t="shared" si="3"/>
        <v>2.4186008785598106E-2</v>
      </c>
      <c r="H153" s="119">
        <f>18514.99*D153*1.302</f>
        <v>48213.033960000008</v>
      </c>
      <c r="I153" s="106">
        <f t="shared" si="4"/>
        <v>1166.0808629369001</v>
      </c>
      <c r="J153" s="278"/>
      <c r="L153" s="34">
        <f t="shared" si="5"/>
        <v>96426.067920000016</v>
      </c>
      <c r="M153" s="34">
        <f t="shared" si="6"/>
        <v>1157112.8150400002</v>
      </c>
      <c r="N153" s="34"/>
      <c r="O153" s="34">
        <f t="shared" si="7"/>
        <v>105192.07409454547</v>
      </c>
    </row>
    <row r="154" spans="1:15" ht="31.5">
      <c r="A154" s="6">
        <v>35</v>
      </c>
      <c r="B154" s="58" t="s">
        <v>213</v>
      </c>
      <c r="C154" s="29" t="s">
        <v>137</v>
      </c>
      <c r="D154" s="118">
        <v>1</v>
      </c>
      <c r="E154" s="19">
        <v>50648</v>
      </c>
      <c r="F154" s="21">
        <f>SUM(B20)</f>
        <v>612.48648648648646</v>
      </c>
      <c r="G154" s="288">
        <f t="shared" si="3"/>
        <v>1.2093004392799053E-2</v>
      </c>
      <c r="H154" s="119">
        <f>33460.47*1.302</f>
        <v>43565.531940000001</v>
      </c>
      <c r="I154" s="106">
        <f t="shared" si="4"/>
        <v>526.83816912504744</v>
      </c>
      <c r="J154" s="278"/>
      <c r="L154" s="34">
        <f t="shared" si="5"/>
        <v>43565.531940000001</v>
      </c>
      <c r="M154" s="34">
        <f t="shared" si="6"/>
        <v>522786.38328000001</v>
      </c>
      <c r="N154" s="34"/>
      <c r="O154" s="34">
        <f t="shared" si="7"/>
        <v>47526.034843636364</v>
      </c>
    </row>
    <row r="155" spans="1:15">
      <c r="A155" s="6">
        <v>36</v>
      </c>
      <c r="B155" s="58" t="s">
        <v>214</v>
      </c>
      <c r="C155" s="29" t="s">
        <v>137</v>
      </c>
      <c r="D155" s="118">
        <v>1</v>
      </c>
      <c r="E155" s="19">
        <v>50648</v>
      </c>
      <c r="F155" s="21">
        <f>SUM(B20)</f>
        <v>612.48648648648646</v>
      </c>
      <c r="G155" s="288">
        <f t="shared" si="3"/>
        <v>1.2093004392799053E-2</v>
      </c>
      <c r="H155" s="119">
        <f>17111.76*1.302</f>
        <v>22279.51152</v>
      </c>
      <c r="I155" s="106">
        <f t="shared" si="4"/>
        <v>269.42623068077711</v>
      </c>
      <c r="J155" s="278"/>
      <c r="L155" s="34">
        <f t="shared" si="5"/>
        <v>22279.51152</v>
      </c>
      <c r="M155" s="34">
        <f t="shared" si="6"/>
        <v>267354.13824</v>
      </c>
      <c r="N155" s="34"/>
      <c r="O155" s="34">
        <f t="shared" si="7"/>
        <v>24304.921658181818</v>
      </c>
    </row>
    <row r="156" spans="1:15">
      <c r="A156" s="6">
        <v>37</v>
      </c>
      <c r="B156" s="58" t="s">
        <v>215</v>
      </c>
      <c r="C156" s="29" t="s">
        <v>137</v>
      </c>
      <c r="D156" s="131">
        <v>1.5</v>
      </c>
      <c r="E156" s="19">
        <v>50648</v>
      </c>
      <c r="F156" s="21">
        <f>SUM(B20)</f>
        <v>612.48648648648646</v>
      </c>
      <c r="G156" s="288">
        <f t="shared" si="3"/>
        <v>1.8139506589198579E-2</v>
      </c>
      <c r="H156" s="119">
        <f>17183.06*D156*1.302</f>
        <v>33558.516180000006</v>
      </c>
      <c r="I156" s="106">
        <f t="shared" si="4"/>
        <v>608.73492537083723</v>
      </c>
      <c r="J156" s="278"/>
      <c r="L156" s="34">
        <f t="shared" si="5"/>
        <v>50337.774270000009</v>
      </c>
      <c r="M156" s="34">
        <f t="shared" si="6"/>
        <v>604053.29124000017</v>
      </c>
      <c r="N156" s="34"/>
      <c r="O156" s="34">
        <f t="shared" si="7"/>
        <v>54913.93556727274</v>
      </c>
    </row>
    <row r="157" spans="1:15" ht="15.75" customHeight="1">
      <c r="A157" s="6">
        <v>38</v>
      </c>
      <c r="B157" s="58" t="s">
        <v>216</v>
      </c>
      <c r="C157" s="29" t="s">
        <v>137</v>
      </c>
      <c r="D157" s="118">
        <v>3</v>
      </c>
      <c r="E157" s="19">
        <v>50648</v>
      </c>
      <c r="F157" s="21">
        <f>SUM(B20)</f>
        <v>612.48648648648646</v>
      </c>
      <c r="G157" s="288">
        <f t="shared" si="3"/>
        <v>3.6279013178397157E-2</v>
      </c>
      <c r="H157" s="119">
        <f>18388.57*D157*1.302</f>
        <v>71825.754419999997</v>
      </c>
      <c r="I157" s="106">
        <f t="shared" si="4"/>
        <v>2605.7674911514978</v>
      </c>
      <c r="J157" s="278"/>
      <c r="L157" s="34">
        <f t="shared" si="5"/>
        <v>215477.26325999998</v>
      </c>
      <c r="M157" s="34">
        <f t="shared" si="6"/>
        <v>2585727.15912</v>
      </c>
      <c r="N157" s="34"/>
      <c r="O157" s="34">
        <f t="shared" si="7"/>
        <v>235066.10537454544</v>
      </c>
    </row>
    <row r="158" spans="1:15">
      <c r="A158" s="6">
        <v>39</v>
      </c>
      <c r="B158" s="58" t="s">
        <v>114</v>
      </c>
      <c r="C158" s="29" t="s">
        <v>137</v>
      </c>
      <c r="D158" s="118">
        <v>1</v>
      </c>
      <c r="E158" s="19">
        <v>50648</v>
      </c>
      <c r="F158" s="21">
        <f>SUM(B20)</f>
        <v>612.48648648648646</v>
      </c>
      <c r="G158" s="288">
        <f t="shared" si="3"/>
        <v>1.2093004392799053E-2</v>
      </c>
      <c r="H158" s="119">
        <f>20655.47*1.302</f>
        <v>26893.421940000004</v>
      </c>
      <c r="I158" s="106">
        <f t="shared" si="4"/>
        <v>325.22226965781846</v>
      </c>
      <c r="J158" s="278"/>
      <c r="L158" s="34">
        <f t="shared" si="5"/>
        <v>26893.421940000004</v>
      </c>
      <c r="M158" s="34">
        <f t="shared" si="6"/>
        <v>322721.06328000006</v>
      </c>
      <c r="N158" s="34"/>
      <c r="O158" s="34">
        <f t="shared" si="7"/>
        <v>29338.278480000004</v>
      </c>
    </row>
    <row r="159" spans="1:15">
      <c r="A159" s="6">
        <v>40</v>
      </c>
      <c r="B159" s="58" t="s">
        <v>232</v>
      </c>
      <c r="C159" s="29" t="s">
        <v>137</v>
      </c>
      <c r="D159" s="118">
        <v>4</v>
      </c>
      <c r="E159" s="19">
        <v>50648</v>
      </c>
      <c r="F159" s="21">
        <f>SUM(B20)</f>
        <v>612.48648648648646</v>
      </c>
      <c r="G159" s="288">
        <f t="shared" si="3"/>
        <v>4.8372017571196212E-2</v>
      </c>
      <c r="H159" s="119">
        <f>17111.76*D159*1.302</f>
        <v>89118.04608</v>
      </c>
      <c r="I159" s="106">
        <f t="shared" si="4"/>
        <v>4310.8196908924338</v>
      </c>
      <c r="J159" s="278"/>
      <c r="L159" s="34">
        <f t="shared" si="5"/>
        <v>356472.18432</v>
      </c>
      <c r="M159" s="34">
        <f t="shared" si="6"/>
        <v>4277666.21184</v>
      </c>
      <c r="N159" s="34"/>
      <c r="O159" s="34">
        <f t="shared" si="7"/>
        <v>388878.74653090909</v>
      </c>
    </row>
    <row r="160" spans="1:15">
      <c r="A160" s="6">
        <v>41</v>
      </c>
      <c r="B160" s="58" t="s">
        <v>223</v>
      </c>
      <c r="C160" s="29" t="s">
        <v>137</v>
      </c>
      <c r="D160" s="131">
        <v>0.5</v>
      </c>
      <c r="E160" s="19">
        <v>50648</v>
      </c>
      <c r="F160" s="21">
        <f>SUM(B20)</f>
        <v>612.48648648648646</v>
      </c>
      <c r="G160" s="288">
        <f t="shared" si="3"/>
        <v>6.0465021963995265E-3</v>
      </c>
      <c r="H160" s="119">
        <f>18467.96*D160*1.302</f>
        <v>12022.641959999999</v>
      </c>
      <c r="I160" s="106">
        <f t="shared" si="4"/>
        <v>72.694931017665098</v>
      </c>
      <c r="J160" s="278"/>
      <c r="L160" s="34">
        <f t="shared" si="5"/>
        <v>6011.3209799999995</v>
      </c>
      <c r="M160" s="34">
        <f t="shared" si="6"/>
        <v>72135.85175999999</v>
      </c>
      <c r="N160" s="34"/>
      <c r="O160" s="34">
        <f t="shared" si="7"/>
        <v>6557.804705454545</v>
      </c>
    </row>
    <row r="161" spans="1:17">
      <c r="A161" s="6">
        <v>42</v>
      </c>
      <c r="B161" s="58" t="s">
        <v>115</v>
      </c>
      <c r="C161" s="29" t="s">
        <v>137</v>
      </c>
      <c r="D161" s="118">
        <v>4</v>
      </c>
      <c r="E161" s="19">
        <v>50648</v>
      </c>
      <c r="F161" s="21">
        <f>SUM(B20)</f>
        <v>612.48648648648646</v>
      </c>
      <c r="G161" s="288">
        <f t="shared" si="3"/>
        <v>4.8372017571196212E-2</v>
      </c>
      <c r="H161" s="119">
        <f>18467.96*D161*1.302</f>
        <v>96181.135679999992</v>
      </c>
      <c r="I161" s="106">
        <f t="shared" si="4"/>
        <v>4652.4755851305663</v>
      </c>
      <c r="J161" s="278"/>
      <c r="L161" s="34">
        <f t="shared" si="5"/>
        <v>384724.54271999997</v>
      </c>
      <c r="M161" s="34">
        <f t="shared" si="6"/>
        <v>4616694.5126399994</v>
      </c>
      <c r="N161" s="34"/>
      <c r="O161" s="34">
        <f t="shared" si="7"/>
        <v>419699.50114909088</v>
      </c>
    </row>
    <row r="162" spans="1:17">
      <c r="A162" s="6">
        <v>43</v>
      </c>
      <c r="B162" s="58" t="s">
        <v>134</v>
      </c>
      <c r="C162" s="29" t="s">
        <v>137</v>
      </c>
      <c r="D162" s="118">
        <v>1</v>
      </c>
      <c r="E162" s="19">
        <v>50648</v>
      </c>
      <c r="F162" s="21">
        <f>SUM(B20)</f>
        <v>612.48648648648646</v>
      </c>
      <c r="G162" s="288">
        <f t="shared" si="3"/>
        <v>1.2093004392799053E-2</v>
      </c>
      <c r="H162" s="119">
        <f>18467.96*D162*1.302</f>
        <v>24045.283919999998</v>
      </c>
      <c r="I162" s="106">
        <f t="shared" si="4"/>
        <v>290.77972407066039</v>
      </c>
      <c r="J162" s="278"/>
      <c r="L162" s="34">
        <f t="shared" si="5"/>
        <v>24045.283919999998</v>
      </c>
      <c r="M162" s="34">
        <f t="shared" si="6"/>
        <v>288543.40703999996</v>
      </c>
      <c r="N162" s="34"/>
      <c r="O162" s="34">
        <f t="shared" si="7"/>
        <v>26231.21882181818</v>
      </c>
    </row>
    <row r="163" spans="1:17">
      <c r="A163" s="6">
        <v>44</v>
      </c>
      <c r="B163" s="58" t="s">
        <v>135</v>
      </c>
      <c r="C163" s="29" t="s">
        <v>137</v>
      </c>
      <c r="D163" s="131">
        <v>2.5</v>
      </c>
      <c r="E163" s="19">
        <v>50648</v>
      </c>
      <c r="F163" s="21">
        <f>SUM(B20)</f>
        <v>612.48648648648646</v>
      </c>
      <c r="G163" s="288">
        <f t="shared" si="3"/>
        <v>3.0232510981997637E-2</v>
      </c>
      <c r="H163" s="119">
        <f>18467.96*D163*1.302</f>
        <v>60113.209799999997</v>
      </c>
      <c r="I163" s="106">
        <f t="shared" si="4"/>
        <v>1817.3732754416278</v>
      </c>
      <c r="J163" s="278"/>
      <c r="L163" s="34">
        <f t="shared" si="5"/>
        <v>150283.0245</v>
      </c>
      <c r="M163" s="34">
        <f t="shared" si="6"/>
        <v>1803396.294</v>
      </c>
      <c r="N163" s="34"/>
      <c r="O163" s="34">
        <f t="shared" si="7"/>
        <v>163945.11763636363</v>
      </c>
    </row>
    <row r="164" spans="1:17">
      <c r="A164" s="6">
        <v>45</v>
      </c>
      <c r="B164" s="58" t="s">
        <v>136</v>
      </c>
      <c r="C164" s="29" t="s">
        <v>137</v>
      </c>
      <c r="D164" s="118">
        <v>3</v>
      </c>
      <c r="E164" s="19">
        <v>50648</v>
      </c>
      <c r="F164" s="21">
        <f>SUM(B20)</f>
        <v>612.48648648648646</v>
      </c>
      <c r="G164" s="288">
        <f t="shared" si="3"/>
        <v>3.6279013178397157E-2</v>
      </c>
      <c r="H164" s="119">
        <f>18467.96*D164*1.302</f>
        <v>72135.851760000005</v>
      </c>
      <c r="I164" s="106">
        <f t="shared" si="4"/>
        <v>2617.017516635944</v>
      </c>
      <c r="J164" s="278"/>
      <c r="L164" s="34">
        <f t="shared" si="5"/>
        <v>216407.55528000003</v>
      </c>
      <c r="M164" s="34">
        <f t="shared" si="6"/>
        <v>2596890.6633600006</v>
      </c>
      <c r="N164" s="34"/>
      <c r="O164" s="34">
        <f t="shared" si="7"/>
        <v>236080.96939636368</v>
      </c>
    </row>
    <row r="165" spans="1:17">
      <c r="A165" s="6">
        <v>46</v>
      </c>
      <c r="B165" s="58" t="s">
        <v>217</v>
      </c>
      <c r="C165" s="29" t="s">
        <v>137</v>
      </c>
      <c r="D165" s="118">
        <v>1</v>
      </c>
      <c r="E165" s="19">
        <v>50648</v>
      </c>
      <c r="F165" s="21">
        <f>SUM(B20)</f>
        <v>612.48648648648646</v>
      </c>
      <c r="G165" s="288">
        <f t="shared" si="3"/>
        <v>1.2093004392799053E-2</v>
      </c>
      <c r="H165" s="119">
        <f>17316.56*1.302</f>
        <v>22546.161120000004</v>
      </c>
      <c r="I165" s="106">
        <f t="shared" si="4"/>
        <v>272.65082546491527</v>
      </c>
      <c r="J165" s="278"/>
      <c r="L165" s="34">
        <f t="shared" si="5"/>
        <v>22546.161120000004</v>
      </c>
      <c r="M165" s="34">
        <f t="shared" si="6"/>
        <v>270553.93344000005</v>
      </c>
      <c r="N165" s="34"/>
      <c r="O165" s="34">
        <f t="shared" si="7"/>
        <v>24595.812130909097</v>
      </c>
    </row>
    <row r="166" spans="1:17">
      <c r="A166" s="6">
        <v>47</v>
      </c>
      <c r="B166" s="58" t="s">
        <v>233</v>
      </c>
      <c r="C166" s="29" t="s">
        <v>137</v>
      </c>
      <c r="D166" s="118">
        <v>1</v>
      </c>
      <c r="E166" s="19">
        <v>50648</v>
      </c>
      <c r="F166" s="21">
        <f>SUM(B20)</f>
        <v>612.48648648648646</v>
      </c>
      <c r="G166" s="288">
        <f t="shared" si="3"/>
        <v>1.2093004392799053E-2</v>
      </c>
      <c r="H166" s="119">
        <f>19136.96*1.302</f>
        <v>24916.321919999998</v>
      </c>
      <c r="I166" s="106">
        <f t="shared" si="4"/>
        <v>301.31319043095533</v>
      </c>
      <c r="J166" s="278"/>
      <c r="L166" s="34">
        <f t="shared" si="5"/>
        <v>24916.321919999998</v>
      </c>
      <c r="M166" s="34">
        <f t="shared" si="6"/>
        <v>298995.86303999997</v>
      </c>
      <c r="N166" s="34"/>
      <c r="O166" s="34">
        <f t="shared" si="7"/>
        <v>27181.442094545451</v>
      </c>
    </row>
    <row r="167" spans="1:17">
      <c r="A167" s="6">
        <v>48</v>
      </c>
      <c r="B167" s="58" t="s">
        <v>120</v>
      </c>
      <c r="C167" s="29" t="s">
        <v>137</v>
      </c>
      <c r="D167" s="131">
        <v>0.5</v>
      </c>
      <c r="E167" s="19">
        <v>50648</v>
      </c>
      <c r="F167" s="21">
        <f>SUM(B20)</f>
        <v>612.48648648648646</v>
      </c>
      <c r="G167" s="288">
        <f t="shared" si="3"/>
        <v>6.0465021963995265E-3</v>
      </c>
      <c r="H167" s="119">
        <f>17111.76*D167*1.302</f>
        <v>11139.75576</v>
      </c>
      <c r="I167" s="106">
        <f t="shared" si="4"/>
        <v>67.356557670194277</v>
      </c>
      <c r="J167" s="278"/>
      <c r="L167" s="34">
        <f t="shared" si="5"/>
        <v>5569.87788</v>
      </c>
      <c r="M167" s="34">
        <f t="shared" si="6"/>
        <v>66838.53456</v>
      </c>
      <c r="N167" s="34"/>
      <c r="O167" s="34">
        <f t="shared" si="7"/>
        <v>6076.2304145454546</v>
      </c>
    </row>
    <row r="168" spans="1:17">
      <c r="A168" s="6">
        <v>49</v>
      </c>
      <c r="B168" s="58" t="s">
        <v>218</v>
      </c>
      <c r="C168" s="29" t="s">
        <v>137</v>
      </c>
      <c r="D168" s="118">
        <v>1</v>
      </c>
      <c r="E168" s="19">
        <v>50648</v>
      </c>
      <c r="F168" s="21">
        <f>SUM(B20)</f>
        <v>612.48648648648646</v>
      </c>
      <c r="G168" s="288">
        <f t="shared" si="3"/>
        <v>1.2093004392799053E-2</v>
      </c>
      <c r="H168" s="119">
        <f>23079.64*1.302</f>
        <v>30049.691279999999</v>
      </c>
      <c r="I168" s="106">
        <f t="shared" si="4"/>
        <v>363.39104865129536</v>
      </c>
      <c r="J168" s="278"/>
      <c r="L168" s="34">
        <f t="shared" si="5"/>
        <v>30049.691279999999</v>
      </c>
      <c r="M168" s="34">
        <f t="shared" si="6"/>
        <v>360596.29535999999</v>
      </c>
      <c r="N168" s="34"/>
      <c r="O168" s="34">
        <f t="shared" si="7"/>
        <v>32781.481396363633</v>
      </c>
    </row>
    <row r="169" spans="1:17">
      <c r="A169" s="6">
        <v>50</v>
      </c>
      <c r="B169" s="58" t="s">
        <v>133</v>
      </c>
      <c r="C169" s="29" t="s">
        <v>137</v>
      </c>
      <c r="D169" s="118">
        <v>1</v>
      </c>
      <c r="E169" s="19">
        <v>50648</v>
      </c>
      <c r="F169" s="21">
        <f>SUM(B20)</f>
        <v>612.48648648648646</v>
      </c>
      <c r="G169" s="288">
        <f t="shared" si="3"/>
        <v>1.2093004392799053E-2</v>
      </c>
      <c r="H169" s="119">
        <f>17814.13*1.302+6.47</f>
        <v>23200.467260000005</v>
      </c>
      <c r="I169" s="106">
        <f t="shared" si="4"/>
        <v>280.56335249017064</v>
      </c>
      <c r="J169" s="278"/>
      <c r="L169" s="34">
        <f t="shared" si="5"/>
        <v>23200.467260000005</v>
      </c>
      <c r="M169" s="34">
        <f t="shared" si="6"/>
        <v>278405.60712000006</v>
      </c>
      <c r="N169" s="34"/>
      <c r="O169" s="34">
        <f t="shared" si="7"/>
        <v>25309.600647272731</v>
      </c>
    </row>
    <row r="170" spans="1:17" ht="16.5" thickBot="1">
      <c r="A170" s="6">
        <v>51</v>
      </c>
      <c r="B170" s="58" t="s">
        <v>132</v>
      </c>
      <c r="C170" s="29" t="s">
        <v>137</v>
      </c>
      <c r="D170" s="118">
        <v>1</v>
      </c>
      <c r="E170" s="19">
        <v>50648</v>
      </c>
      <c r="F170" s="21">
        <f>SUM(B20)</f>
        <v>612.48648648648646</v>
      </c>
      <c r="G170" s="288">
        <f t="shared" si="3"/>
        <v>1.2093004392799053E-2</v>
      </c>
      <c r="H170" s="119">
        <f>18842.66*1.302</f>
        <v>24533.143319999999</v>
      </c>
      <c r="I170" s="106">
        <f t="shared" si="4"/>
        <v>296.67940993792871</v>
      </c>
      <c r="J170" s="278"/>
      <c r="L170" s="34">
        <f t="shared" si="5"/>
        <v>24533.143319999999</v>
      </c>
      <c r="M170" s="34">
        <f t="shared" si="6"/>
        <v>294397.71983999998</v>
      </c>
      <c r="N170" s="34"/>
      <c r="O170" s="34">
        <f t="shared" si="7"/>
        <v>26763.429076363635</v>
      </c>
    </row>
    <row r="171" spans="1:17" ht="25.5" customHeight="1" thickBot="1">
      <c r="A171" s="304" t="s">
        <v>70</v>
      </c>
      <c r="B171" s="305"/>
      <c r="C171" s="305"/>
      <c r="D171" s="305"/>
      <c r="E171" s="305"/>
      <c r="F171" s="305"/>
      <c r="G171" s="306"/>
      <c r="H171" s="23"/>
      <c r="I171" s="170">
        <f>SUM(I120:I170)</f>
        <v>74610.656981232925</v>
      </c>
      <c r="J171" s="278"/>
      <c r="Q171" s="34">
        <f>SUM(H120:H170)</f>
        <v>2342363.6393899992</v>
      </c>
    </row>
    <row r="173" spans="1:17" ht="15.75" customHeight="1">
      <c r="A173" s="311" t="s">
        <v>71</v>
      </c>
      <c r="B173" s="311"/>
      <c r="C173" s="311"/>
      <c r="D173" s="311"/>
      <c r="E173" s="311"/>
      <c r="F173" s="311"/>
      <c r="G173" s="311"/>
      <c r="H173" s="311"/>
      <c r="I173" s="311"/>
      <c r="J173" s="278"/>
    </row>
    <row r="174" spans="1:17" ht="16.5" thickBot="1">
      <c r="A174" s="278"/>
      <c r="B174" s="278"/>
      <c r="C174" s="278"/>
      <c r="D174" s="278"/>
      <c r="E174" s="278"/>
      <c r="F174" s="278"/>
      <c r="G174" s="278"/>
      <c r="H174" s="278"/>
      <c r="I174" s="278"/>
      <c r="J174" s="278"/>
    </row>
    <row r="175" spans="1:17" ht="96.75" customHeight="1">
      <c r="A175" s="36" t="s">
        <v>1</v>
      </c>
      <c r="B175" s="281" t="s">
        <v>33</v>
      </c>
      <c r="C175" s="281" t="s">
        <v>34</v>
      </c>
      <c r="D175" s="281" t="s">
        <v>69</v>
      </c>
      <c r="E175" s="281" t="s">
        <v>36</v>
      </c>
      <c r="F175" s="281" t="s">
        <v>37</v>
      </c>
      <c r="G175" s="281" t="s">
        <v>38</v>
      </c>
      <c r="H175" s="281" t="s">
        <v>39</v>
      </c>
      <c r="I175" s="38" t="s">
        <v>40</v>
      </c>
      <c r="J175" s="278"/>
    </row>
    <row r="176" spans="1:17" ht="16.5" thickBot="1">
      <c r="A176" s="39">
        <v>1</v>
      </c>
      <c r="B176" s="40">
        <v>1</v>
      </c>
      <c r="C176" s="40">
        <v>2</v>
      </c>
      <c r="D176" s="40">
        <v>3</v>
      </c>
      <c r="E176" s="40">
        <v>4</v>
      </c>
      <c r="F176" s="40">
        <v>5</v>
      </c>
      <c r="G176" s="40" t="s">
        <v>41</v>
      </c>
      <c r="H176" s="40">
        <v>7</v>
      </c>
      <c r="I176" s="41" t="s">
        <v>42</v>
      </c>
      <c r="J176" s="278"/>
    </row>
    <row r="177" spans="1:12" ht="15.75" customHeight="1">
      <c r="A177" s="301" t="s">
        <v>72</v>
      </c>
      <c r="B177" s="302"/>
      <c r="C177" s="302"/>
      <c r="D177" s="302"/>
      <c r="E177" s="302"/>
      <c r="F177" s="302"/>
      <c r="G177" s="302"/>
      <c r="H177" s="302"/>
      <c r="I177" s="303"/>
      <c r="J177" s="278"/>
    </row>
    <row r="178" spans="1:12">
      <c r="A178" s="6">
        <v>1</v>
      </c>
      <c r="B178" s="225" t="s">
        <v>198</v>
      </c>
      <c r="C178" s="29" t="s">
        <v>111</v>
      </c>
      <c r="D178" s="118">
        <v>1</v>
      </c>
      <c r="E178" s="19">
        <f>SUM(B19)</f>
        <v>45324</v>
      </c>
      <c r="F178" s="21">
        <f>SUM(B20)</f>
        <v>612.48648648648646</v>
      </c>
      <c r="G178" s="288">
        <f>D178*F178/E178</f>
        <v>1.3513513513513513E-2</v>
      </c>
      <c r="H178" s="119">
        <v>27272.73</v>
      </c>
      <c r="I178" s="106">
        <f>G178*H178</f>
        <v>368.5504054054054</v>
      </c>
      <c r="J178" s="278"/>
      <c r="L178" s="34">
        <f>D178*H178</f>
        <v>27272.73</v>
      </c>
    </row>
    <row r="179" spans="1:12" s="230" customFormat="1">
      <c r="A179" s="231">
        <v>2</v>
      </c>
      <c r="B179" s="225" t="s">
        <v>219</v>
      </c>
      <c r="C179" s="29" t="s">
        <v>111</v>
      </c>
      <c r="D179" s="118">
        <v>1</v>
      </c>
      <c r="E179" s="19">
        <f>SUM(B19)</f>
        <v>45324</v>
      </c>
      <c r="F179" s="21">
        <f>SUM(B20)</f>
        <v>612.48648648648646</v>
      </c>
      <c r="G179" s="288">
        <f t="shared" ref="G179:G182" si="8">D179*F179/E179</f>
        <v>1.3513513513513513E-2</v>
      </c>
      <c r="H179" s="119">
        <v>11818.18</v>
      </c>
      <c r="I179" s="106">
        <f>G179*H179</f>
        <v>159.70513513513512</v>
      </c>
      <c r="J179" s="278"/>
      <c r="L179" s="34">
        <f t="shared" ref="L179" si="9">D179*H179</f>
        <v>11818.18</v>
      </c>
    </row>
    <row r="180" spans="1:12" s="246" customFormat="1" ht="31.5">
      <c r="A180" s="231">
        <v>3</v>
      </c>
      <c r="B180" s="225" t="s">
        <v>224</v>
      </c>
      <c r="C180" s="29" t="s">
        <v>111</v>
      </c>
      <c r="D180" s="118">
        <v>1</v>
      </c>
      <c r="E180" s="19">
        <f>SUM(B19)</f>
        <v>45324</v>
      </c>
      <c r="F180" s="21">
        <f>SUM(B20)</f>
        <v>612.48648648648646</v>
      </c>
      <c r="G180" s="288">
        <f t="shared" si="8"/>
        <v>1.3513513513513513E-2</v>
      </c>
      <c r="H180" s="119">
        <v>41454.550000000003</v>
      </c>
      <c r="I180" s="106">
        <f>G180*H180</f>
        <v>560.1966216216216</v>
      </c>
      <c r="J180" s="278"/>
      <c r="L180" s="34"/>
    </row>
    <row r="181" spans="1:12" s="251" customFormat="1" ht="16.5" customHeight="1">
      <c r="A181" s="231">
        <v>4</v>
      </c>
      <c r="B181" s="225" t="s">
        <v>241</v>
      </c>
      <c r="C181" s="29" t="s">
        <v>111</v>
      </c>
      <c r="D181" s="118">
        <v>1</v>
      </c>
      <c r="E181" s="19">
        <f>SUM(B19)</f>
        <v>45324</v>
      </c>
      <c r="F181" s="21">
        <f>SUM(B20)</f>
        <v>612.48648648648646</v>
      </c>
      <c r="G181" s="288">
        <f t="shared" si="8"/>
        <v>1.3513513513513513E-2</v>
      </c>
      <c r="H181" s="119">
        <v>9545.4500000000007</v>
      </c>
      <c r="I181" s="106">
        <f t="shared" ref="I181:I182" si="10">G181*H181</f>
        <v>128.99256756756756</v>
      </c>
      <c r="J181" s="278"/>
      <c r="L181" s="34"/>
    </row>
    <row r="182" spans="1:12" s="251" customFormat="1" ht="16.5" thickBot="1">
      <c r="A182" s="231">
        <v>5</v>
      </c>
      <c r="B182" s="225" t="s">
        <v>228</v>
      </c>
      <c r="C182" s="29" t="s">
        <v>111</v>
      </c>
      <c r="D182" s="118">
        <v>1</v>
      </c>
      <c r="E182" s="19">
        <f>SUM(B19)</f>
        <v>45324</v>
      </c>
      <c r="F182" s="21">
        <f>SUM(B20)</f>
        <v>612.48648648648646</v>
      </c>
      <c r="G182" s="288">
        <f t="shared" si="8"/>
        <v>1.3513513513513513E-2</v>
      </c>
      <c r="H182" s="119">
        <v>196363.64</v>
      </c>
      <c r="I182" s="106">
        <f t="shared" si="10"/>
        <v>2653.5627027027026</v>
      </c>
      <c r="J182" s="278"/>
      <c r="L182" s="34"/>
    </row>
    <row r="183" spans="1:12" ht="31.5" customHeight="1" thickBot="1">
      <c r="A183" s="377" t="s">
        <v>73</v>
      </c>
      <c r="B183" s="378"/>
      <c r="C183" s="378"/>
      <c r="D183" s="378"/>
      <c r="E183" s="378"/>
      <c r="F183" s="378"/>
      <c r="G183" s="379"/>
      <c r="H183" s="232"/>
      <c r="I183" s="108">
        <f>SUM(I178:I182)</f>
        <v>3871.0074324324323</v>
      </c>
      <c r="J183" s="278"/>
      <c r="L183" s="217">
        <f>SUM(L178:L182)</f>
        <v>39090.910000000003</v>
      </c>
    </row>
    <row r="184" spans="1:12" s="282" customFormat="1" ht="31.5" customHeight="1">
      <c r="A184" s="300" t="s">
        <v>237</v>
      </c>
      <c r="B184" s="300"/>
      <c r="C184" s="300"/>
      <c r="D184" s="300"/>
      <c r="E184" s="300"/>
      <c r="F184" s="300"/>
      <c r="G184" s="300"/>
      <c r="H184" s="300"/>
      <c r="I184" s="300"/>
      <c r="L184" s="217"/>
    </row>
    <row r="185" spans="1:12" s="282" customFormat="1" ht="14.25" customHeight="1" thickBot="1">
      <c r="L185" s="217"/>
    </row>
    <row r="186" spans="1:12" s="282" customFormat="1" ht="31.5" customHeight="1">
      <c r="A186" s="36" t="s">
        <v>1</v>
      </c>
      <c r="B186" s="283" t="s">
        <v>33</v>
      </c>
      <c r="C186" s="283" t="s">
        <v>34</v>
      </c>
      <c r="D186" s="283" t="s">
        <v>69</v>
      </c>
      <c r="E186" s="283" t="s">
        <v>36</v>
      </c>
      <c r="F186" s="283" t="s">
        <v>37</v>
      </c>
      <c r="G186" s="283" t="s">
        <v>38</v>
      </c>
      <c r="H186" s="283" t="s">
        <v>39</v>
      </c>
      <c r="I186" s="38" t="s">
        <v>40</v>
      </c>
      <c r="L186" s="217"/>
    </row>
    <row r="187" spans="1:12" s="282" customFormat="1" ht="31.5" customHeight="1" thickBot="1">
      <c r="A187" s="39">
        <v>1</v>
      </c>
      <c r="B187" s="40">
        <v>1</v>
      </c>
      <c r="C187" s="40">
        <v>2</v>
      </c>
      <c r="D187" s="40">
        <v>3</v>
      </c>
      <c r="E187" s="40">
        <v>4</v>
      </c>
      <c r="F187" s="40">
        <v>5</v>
      </c>
      <c r="G187" s="40" t="s">
        <v>41</v>
      </c>
      <c r="H187" s="40">
        <v>7</v>
      </c>
      <c r="I187" s="41" t="s">
        <v>42</v>
      </c>
      <c r="L187" s="217"/>
    </row>
    <row r="188" spans="1:12" s="282" customFormat="1" ht="31.5" customHeight="1">
      <c r="A188" s="301" t="s">
        <v>238</v>
      </c>
      <c r="B188" s="302"/>
      <c r="C188" s="302"/>
      <c r="D188" s="302"/>
      <c r="E188" s="302"/>
      <c r="F188" s="302"/>
      <c r="G188" s="302"/>
      <c r="H188" s="302"/>
      <c r="I188" s="303"/>
      <c r="L188" s="217"/>
    </row>
    <row r="189" spans="1:12" s="282" customFormat="1" ht="31.5" customHeight="1" thickBot="1">
      <c r="A189" s="28" t="s">
        <v>141</v>
      </c>
      <c r="B189" s="272" t="s">
        <v>141</v>
      </c>
      <c r="C189" s="29" t="s">
        <v>141</v>
      </c>
      <c r="D189" s="118">
        <v>0</v>
      </c>
      <c r="E189" s="19">
        <f>SUM(B19)</f>
        <v>45324</v>
      </c>
      <c r="F189" s="21">
        <f>SUM(B20)</f>
        <v>612.48648648648646</v>
      </c>
      <c r="G189" s="7">
        <f>D189*F189/E189</f>
        <v>0</v>
      </c>
      <c r="H189" s="119">
        <v>0</v>
      </c>
      <c r="I189" s="106">
        <f>G189*H189</f>
        <v>0</v>
      </c>
      <c r="L189" s="217"/>
    </row>
    <row r="190" spans="1:12" s="282" customFormat="1" ht="31.5" customHeight="1" thickBot="1">
      <c r="A190" s="304" t="s">
        <v>73</v>
      </c>
      <c r="B190" s="305"/>
      <c r="C190" s="305"/>
      <c r="D190" s="305"/>
      <c r="E190" s="305"/>
      <c r="F190" s="305"/>
      <c r="G190" s="306"/>
      <c r="H190" s="23"/>
      <c r="I190" s="108">
        <f>SUM(I189:I189)</f>
        <v>0</v>
      </c>
      <c r="L190" s="217"/>
    </row>
    <row r="192" spans="1:12" ht="15.75" customHeight="1">
      <c r="A192" s="325" t="s">
        <v>74</v>
      </c>
      <c r="B192" s="325"/>
      <c r="C192" s="325"/>
      <c r="D192" s="325"/>
      <c r="E192" s="325"/>
      <c r="F192" s="325"/>
      <c r="G192" s="325"/>
      <c r="H192" s="325"/>
      <c r="I192" s="325"/>
      <c r="J192" s="325"/>
    </row>
    <row r="194" spans="1:10" ht="25.5" customHeight="1">
      <c r="A194" s="278"/>
      <c r="B194" s="278"/>
      <c r="C194" s="282"/>
      <c r="D194" s="282"/>
      <c r="E194" s="282"/>
      <c r="F194" s="35"/>
      <c r="G194" s="59"/>
      <c r="I194" s="278"/>
    </row>
    <row r="195" spans="1:10" ht="16.5" thickBot="1">
      <c r="A195" s="278"/>
      <c r="B195" s="278"/>
      <c r="C195" s="278"/>
      <c r="D195" s="278"/>
      <c r="E195" s="278"/>
      <c r="F195" s="278"/>
      <c r="G195" s="278"/>
      <c r="H195" s="278"/>
      <c r="I195" s="278"/>
    </row>
    <row r="196" spans="1:10" ht="15.75" customHeight="1">
      <c r="A196" s="79"/>
      <c r="B196" s="307" t="s">
        <v>96</v>
      </c>
      <c r="C196" s="308"/>
      <c r="D196" s="308"/>
      <c r="E196" s="308"/>
      <c r="F196" s="308"/>
      <c r="G196" s="308"/>
      <c r="H196" s="308"/>
      <c r="I196" s="309"/>
      <c r="J196" s="83" t="s">
        <v>95</v>
      </c>
    </row>
    <row r="197" spans="1:10" ht="25.5" customHeight="1">
      <c r="A197" s="79"/>
      <c r="B197" s="81"/>
      <c r="C197" s="76"/>
      <c r="D197" s="76"/>
      <c r="E197" s="76"/>
      <c r="F197" s="76"/>
      <c r="G197" s="76"/>
      <c r="H197" s="273"/>
      <c r="I197" s="274"/>
      <c r="J197" s="84"/>
    </row>
    <row r="198" spans="1:10" ht="16.5" thickBot="1">
      <c r="A198" s="77"/>
      <c r="B198" s="110">
        <f>SUM(I81)</f>
        <v>5368.8544418918918</v>
      </c>
      <c r="C198" s="111">
        <f>SUM(I89)</f>
        <v>281.20391891891887</v>
      </c>
      <c r="D198" s="111">
        <f>SUM(I97)</f>
        <v>0</v>
      </c>
      <c r="E198" s="111">
        <f>SUM(I105)</f>
        <v>0</v>
      </c>
      <c r="F198" s="111">
        <f>SUM(I113)</f>
        <v>201.22851351351349</v>
      </c>
      <c r="G198" s="111">
        <f>SUM(I171)</f>
        <v>74610.656981232925</v>
      </c>
      <c r="H198" s="275">
        <f>SUM(I183)</f>
        <v>3871.0074324324323</v>
      </c>
      <c r="I198" s="268">
        <f>SUM(I190)</f>
        <v>0</v>
      </c>
      <c r="J198" s="113">
        <f>SUM(B198:I198)</f>
        <v>84332.951287989694</v>
      </c>
    </row>
    <row r="210" spans="10:10">
      <c r="J210" s="280"/>
    </row>
  </sheetData>
  <mergeCells count="63">
    <mergeCell ref="A183:G183"/>
    <mergeCell ref="A192:J192"/>
    <mergeCell ref="A111:J111"/>
    <mergeCell ref="A113:G113"/>
    <mergeCell ref="A115:I115"/>
    <mergeCell ref="A119:I119"/>
    <mergeCell ref="A171:G171"/>
    <mergeCell ref="A173:I173"/>
    <mergeCell ref="A184:I184"/>
    <mergeCell ref="A188:I188"/>
    <mergeCell ref="A190:G190"/>
    <mergeCell ref="B196:I196"/>
    <mergeCell ref="A95:I95"/>
    <mergeCell ref="A97:G97"/>
    <mergeCell ref="A99:I99"/>
    <mergeCell ref="I6:J6"/>
    <mergeCell ref="A177:I177"/>
    <mergeCell ref="A107:I107"/>
    <mergeCell ref="A74:I74"/>
    <mergeCell ref="A81:G81"/>
    <mergeCell ref="A83:I83"/>
    <mergeCell ref="A87:I87"/>
    <mergeCell ref="A103:I103"/>
    <mergeCell ref="A105:G105"/>
    <mergeCell ref="A69:I69"/>
    <mergeCell ref="A32:I32"/>
    <mergeCell ref="A36:I36"/>
    <mergeCell ref="I37:I38"/>
    <mergeCell ref="A67:I67"/>
    <mergeCell ref="A89:G89"/>
    <mergeCell ref="A91:I91"/>
    <mergeCell ref="A38:F38"/>
    <mergeCell ref="A40:I40"/>
    <mergeCell ref="A44:I44"/>
    <mergeCell ref="I45:I46"/>
    <mergeCell ref="A46:F46"/>
    <mergeCell ref="A49:I49"/>
    <mergeCell ref="A53:I53"/>
    <mergeCell ref="I54:I55"/>
    <mergeCell ref="A55:F55"/>
    <mergeCell ref="D63:G63"/>
    <mergeCell ref="A59:I59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3" manualBreakCount="3">
    <brk id="66" max="9" man="1"/>
    <brk id="98" max="9" man="1"/>
    <brk id="172" max="9" man="1"/>
  </rowBreaks>
  <colBreaks count="1" manualBreakCount="1">
    <brk id="10" max="1048575" man="1"/>
  </colBreaks>
  <drawing r:id="rId2"/>
  <legacyDrawing r:id="rId3"/>
  <oleObjects>
    <oleObject progId="Equation.3" shapeId="3073" r:id="rId4"/>
    <oleObject progId="Equation.3" shapeId="3074" r:id="rId5"/>
    <oleObject progId="Equation.3" shapeId="3076" r:id="rId6"/>
    <oleObject progId="Equation.3" shapeId="3077" r:id="rId7"/>
    <oleObject progId="Equation.3" shapeId="3080" r:id="rId8"/>
    <oleObject progId="Equation.3" shapeId="3081" r:id="rId9"/>
    <oleObject progId="Equation.3" shapeId="3082" r:id="rId10"/>
    <oleObject progId="Equation.3" shapeId="3083" r:id="rId11"/>
    <oleObject progId="Equation.3" shapeId="3098" r:id="rId12"/>
    <oleObject progId="Equation.3" shapeId="3101" r:id="rId13"/>
    <oleObject progId="Equation.3" shapeId="3102" r:id="rId14"/>
    <oleObject progId="Equation.3" shapeId="3104" r:id="rId15"/>
    <oleObject progId="Equation.3" shapeId="3105" r:id="rId16"/>
    <oleObject progId="Equation.3" shapeId="3108" r:id="rId17"/>
    <oleObject progId="Equation.3" shapeId="3109" r:id="rId18"/>
    <oleObject progId="Equation.3" shapeId="3110" r:id="rId19"/>
    <oleObject progId="Equation.3" shapeId="3111" r:id="rId20"/>
    <oleObject progId="Equation.3" shapeId="3180" r:id="rId21"/>
    <oleObject progId="Equation.3" shapeId="3182" r:id="rId22"/>
    <oleObject progId="Equation.3" shapeId="3183" r:id="rId23"/>
    <oleObject progId="Equation.3" shapeId="3184" r:id="rId24"/>
    <oleObject progId="Equation.3" shapeId="3185" r:id="rId25"/>
    <oleObject progId="Equation.3" shapeId="3186" r:id="rId26"/>
    <oleObject progId="Equation.3" shapeId="3187" r:id="rId27"/>
    <oleObject progId="Equation.3" shapeId="3188" r:id="rId28"/>
    <oleObject progId="Equation.3" shapeId="3189" r:id="rId29"/>
    <oleObject progId="Equation.3" shapeId="3190" r:id="rId30"/>
    <oleObject progId="Equation.3" shapeId="3191" r:id="rId31"/>
    <oleObject progId="Equation.3" shapeId="3192" r:id="rId32"/>
    <oleObject progId="Equation.3" shapeId="3193" r:id="rId33"/>
    <oleObject progId="Equation.3" shapeId="3194" r:id="rId34"/>
    <oleObject progId="Equation.3" shapeId="3195" r:id="rId35"/>
    <oleObject progId="Equation.3" shapeId="3196" r:id="rId36"/>
    <oleObject progId="Equation.3" shapeId="3197" r:id="rId37"/>
    <oleObject progId="Equation.3" shapeId="3198" r:id="rId38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6" zoomScale="80" zoomScaleSheetLayoutView="80" workbookViewId="0">
      <selection activeCell="F16" sqref="F1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8.85546875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>
      <c r="A1" s="354" t="s">
        <v>75</v>
      </c>
      <c r="B1" s="354"/>
      <c r="C1" s="354"/>
      <c r="D1" s="354"/>
      <c r="E1" s="354"/>
      <c r="F1" s="354"/>
      <c r="G1" s="354"/>
      <c r="H1" s="354"/>
      <c r="I1" s="354"/>
      <c r="J1" s="35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55" t="s">
        <v>97</v>
      </c>
      <c r="E5" s="356"/>
    </row>
    <row r="6" spans="1:13" ht="32.25" customHeight="1" thickBot="1">
      <c r="B6" s="115"/>
      <c r="C6" s="115"/>
      <c r="D6" s="350"/>
      <c r="E6" s="351"/>
    </row>
    <row r="7" spans="1:13" ht="16.5" thickBot="1">
      <c r="B7" s="112">
        <f>'Инстр. искусс'!H65</f>
        <v>171500.74582198114</v>
      </c>
      <c r="C7" s="112">
        <f>'Инстр. искусс'!J198</f>
        <v>84332.951287989694</v>
      </c>
      <c r="D7" s="352">
        <f>SUM(B7:C7)</f>
        <v>255833.69710997085</v>
      </c>
      <c r="E7" s="353"/>
    </row>
    <row r="9" spans="1:13" ht="15.75" customHeight="1">
      <c r="A9" s="325" t="s">
        <v>76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</row>
    <row r="10" spans="1:13" ht="15.75" customHeight="1">
      <c r="A10" s="139"/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9"/>
    </row>
    <row r="11" spans="1:13" ht="15.75" customHeight="1">
      <c r="A11" s="357" t="s">
        <v>106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7"/>
    </row>
    <row r="12" spans="1:13" ht="16.5" thickBot="1"/>
    <row r="13" spans="1:13" ht="99" customHeight="1" thickBot="1">
      <c r="A13" s="359" t="s">
        <v>86</v>
      </c>
      <c r="B13" s="360" t="s">
        <v>77</v>
      </c>
      <c r="C13" s="360" t="s">
        <v>78</v>
      </c>
      <c r="D13" s="363" t="s">
        <v>79</v>
      </c>
      <c r="E13" s="364"/>
      <c r="F13" s="364"/>
      <c r="G13" s="365"/>
      <c r="H13" s="366" t="s">
        <v>90</v>
      </c>
      <c r="I13" s="360" t="s">
        <v>91</v>
      </c>
      <c r="J13" s="360" t="s">
        <v>80</v>
      </c>
      <c r="K13" s="360" t="s">
        <v>92</v>
      </c>
      <c r="L13" s="360" t="s">
        <v>85</v>
      </c>
      <c r="M13" s="359" t="s">
        <v>93</v>
      </c>
    </row>
    <row r="14" spans="1:13" ht="124.5" customHeight="1" thickBot="1">
      <c r="A14" s="359"/>
      <c r="B14" s="362"/>
      <c r="C14" s="362"/>
      <c r="D14" s="98" t="s">
        <v>81</v>
      </c>
      <c r="E14" s="99" t="s">
        <v>82</v>
      </c>
      <c r="F14" s="99" t="s">
        <v>83</v>
      </c>
      <c r="G14" s="100" t="s">
        <v>84</v>
      </c>
      <c r="H14" s="367"/>
      <c r="I14" s="362"/>
      <c r="J14" s="362"/>
      <c r="K14" s="361"/>
      <c r="L14" s="361"/>
      <c r="M14" s="359"/>
    </row>
    <row r="15" spans="1:13" ht="16.5" thickBot="1">
      <c r="A15" s="136">
        <v>1</v>
      </c>
      <c r="B15" s="137">
        <v>2</v>
      </c>
      <c r="C15" s="138">
        <v>3</v>
      </c>
      <c r="D15" s="69">
        <v>4</v>
      </c>
      <c r="E15" s="70">
        <v>5</v>
      </c>
      <c r="F15" s="70">
        <v>6</v>
      </c>
      <c r="G15" s="71">
        <v>7</v>
      </c>
      <c r="H15" s="138">
        <v>8</v>
      </c>
      <c r="I15" s="138">
        <v>9</v>
      </c>
      <c r="J15" s="138" t="s">
        <v>87</v>
      </c>
      <c r="K15" s="62" t="s">
        <v>89</v>
      </c>
      <c r="L15" s="63" t="s">
        <v>88</v>
      </c>
      <c r="M15" s="136">
        <v>13</v>
      </c>
    </row>
    <row r="16" spans="1:13" ht="33" customHeight="1" thickBot="1">
      <c r="A16" s="92">
        <v>1</v>
      </c>
      <c r="B16" s="179" t="s">
        <v>178</v>
      </c>
      <c r="C16" s="165" t="s">
        <v>98</v>
      </c>
      <c r="D16" s="72">
        <f>SUM(D7)</f>
        <v>255833.69710997085</v>
      </c>
      <c r="E16" s="73">
        <f>'Инстр. искусс'!D65</f>
        <v>171351.48294360278</v>
      </c>
      <c r="F16" s="73">
        <f>'Инстр. искусс'!B198</f>
        <v>5368.8544418918918</v>
      </c>
      <c r="G16" s="74">
        <f>'Инстр. искусс'!C198</f>
        <v>281.20391891891887</v>
      </c>
      <c r="H16" s="64">
        <f>'Инстр. искусс'!B17</f>
        <v>27056</v>
      </c>
      <c r="I16" s="64">
        <f>SUM('Муз. искус. эс'!B18)</f>
        <v>27056</v>
      </c>
      <c r="J16" s="65">
        <f>H16/I16</f>
        <v>1</v>
      </c>
      <c r="K16" s="66">
        <f>F16+G16</f>
        <v>5650.0583608108109</v>
      </c>
      <c r="L16" s="67">
        <f>K16/(F16+G16)</f>
        <v>1</v>
      </c>
      <c r="M16" s="124">
        <f>(E16/D16)*J16+(1-(E16/D16)*L16)</f>
        <v>1</v>
      </c>
    </row>
    <row r="18" spans="1:13">
      <c r="A18" s="311" t="s">
        <v>107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</row>
    <row r="19" spans="1:13" ht="16.5" thickBot="1"/>
    <row r="20" spans="1:13" ht="78.75">
      <c r="G20" s="83" t="s">
        <v>86</v>
      </c>
      <c r="H20" s="132" t="s">
        <v>77</v>
      </c>
      <c r="I20" s="132" t="s">
        <v>100</v>
      </c>
      <c r="J20" s="133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48" thickBot="1">
      <c r="G22" s="92">
        <v>1</v>
      </c>
      <c r="H22" s="192" t="s">
        <v>179</v>
      </c>
      <c r="I22" s="174" t="s">
        <v>141</v>
      </c>
      <c r="J22" s="175">
        <v>1</v>
      </c>
    </row>
    <row r="24" spans="1:13">
      <c r="A24" s="325" t="s">
        <v>102</v>
      </c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  <c r="M24" s="325"/>
    </row>
    <row r="25" spans="1:13" ht="16.5" thickBot="1"/>
    <row r="26" spans="1:13" ht="100.5" customHeight="1">
      <c r="A26" s="94" t="s">
        <v>86</v>
      </c>
      <c r="B26" s="132" t="s">
        <v>77</v>
      </c>
      <c r="C26" s="132" t="s">
        <v>100</v>
      </c>
      <c r="D26" s="358" t="s">
        <v>103</v>
      </c>
      <c r="E26" s="358"/>
      <c r="F26" s="358" t="s">
        <v>104</v>
      </c>
      <c r="G26" s="358"/>
      <c r="H26" s="134" t="s">
        <v>99</v>
      </c>
      <c r="I26" s="134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373">
        <v>3</v>
      </c>
      <c r="E27" s="373"/>
      <c r="F27" s="370">
        <v>4</v>
      </c>
      <c r="G27" s="370"/>
      <c r="H27" s="135">
        <v>5</v>
      </c>
      <c r="I27" s="135">
        <v>6</v>
      </c>
      <c r="J27" s="97" t="s">
        <v>105</v>
      </c>
    </row>
    <row r="28" spans="1:13" ht="48" customHeight="1" thickBot="1">
      <c r="A28" s="157">
        <v>1</v>
      </c>
      <c r="B28" s="177" t="s">
        <v>178</v>
      </c>
      <c r="C28" s="174" t="s">
        <v>141</v>
      </c>
      <c r="D28" s="369" t="s">
        <v>98</v>
      </c>
      <c r="E28" s="369"/>
      <c r="F28" s="371">
        <f>SUM(D16)</f>
        <v>255833.69710997085</v>
      </c>
      <c r="G28" s="372"/>
      <c r="H28" s="141">
        <f>SUM(J22)</f>
        <v>1</v>
      </c>
      <c r="I28" s="141">
        <f>SUM(M16)</f>
        <v>1</v>
      </c>
      <c r="J28" s="142">
        <f>F28*H28*I28</f>
        <v>255833.69710997085</v>
      </c>
      <c r="K28" s="173"/>
      <c r="L28" s="34"/>
    </row>
    <row r="31" spans="1:13">
      <c r="G31" s="368" t="s">
        <v>178</v>
      </c>
      <c r="H31" s="368"/>
      <c r="I31" s="368"/>
      <c r="J31" s="216">
        <f>J28*'Инстр. искусс'!B16</f>
        <v>18931693.586137842</v>
      </c>
      <c r="K31" s="34"/>
      <c r="L31" s="34"/>
    </row>
  </sheetData>
  <mergeCells count="25">
    <mergeCell ref="G31:I31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3" r:id="rId9"/>
    <oleObject progId="Equation.3" shapeId="4105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Q197"/>
  <sheetViews>
    <sheetView view="pageBreakPreview" topLeftCell="A137" zoomScale="80" zoomScaleSheetLayoutView="80" workbookViewId="0">
      <selection activeCell="E167" sqref="E167:E169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28515625" style="1" customWidth="1"/>
    <col min="10" max="10" width="17.5703125" style="1" customWidth="1"/>
    <col min="11" max="11" width="9.140625" style="1"/>
    <col min="12" max="12" width="17.42578125" style="1" customWidth="1"/>
    <col min="13" max="14" width="13.140625" style="1" customWidth="1"/>
    <col min="15" max="15" width="14.28515625" style="1" customWidth="1"/>
    <col min="16" max="16" width="9.140625" style="1"/>
    <col min="17" max="17" width="14" style="1" customWidth="1"/>
    <col min="18" max="16384" width="9.140625" style="1"/>
  </cols>
  <sheetData>
    <row r="1" spans="1:12" s="203" customFormat="1">
      <c r="I1" s="248" t="s">
        <v>189</v>
      </c>
      <c r="J1" s="248"/>
    </row>
    <row r="2" spans="1:12" s="203" customFormat="1" ht="51.75" customHeight="1">
      <c r="I2" s="248" t="s">
        <v>197</v>
      </c>
      <c r="J2" s="248"/>
    </row>
    <row r="3" spans="1:12" s="203" customFormat="1">
      <c r="I3" s="248"/>
      <c r="J3" s="248"/>
    </row>
    <row r="4" spans="1:12" s="203" customFormat="1">
      <c r="I4" s="205"/>
      <c r="J4" s="248" t="s">
        <v>190</v>
      </c>
    </row>
    <row r="5" spans="1:12" s="203" customFormat="1">
      <c r="I5" s="248"/>
      <c r="J5" s="248"/>
    </row>
    <row r="6" spans="1:12" s="203" customFormat="1">
      <c r="I6" s="336" t="s">
        <v>226</v>
      </c>
      <c r="J6" s="336"/>
    </row>
    <row r="7" spans="1:12" s="203" customFormat="1"/>
    <row r="8" spans="1:12" ht="15.75" customHeight="1">
      <c r="A8" s="330" t="s">
        <v>191</v>
      </c>
      <c r="B8" s="330"/>
      <c r="C8" s="330"/>
      <c r="D8" s="330"/>
      <c r="E8" s="330"/>
      <c r="F8" s="330"/>
      <c r="G8" s="330"/>
      <c r="H8" s="330"/>
      <c r="I8" s="330"/>
      <c r="J8" s="2"/>
      <c r="K8" s="2"/>
      <c r="L8" s="2"/>
    </row>
    <row r="9" spans="1:12" ht="57" customHeight="1">
      <c r="A9" s="332" t="s">
        <v>165</v>
      </c>
      <c r="B9" s="332"/>
      <c r="C9" s="332"/>
      <c r="D9" s="332"/>
      <c r="E9" s="332"/>
      <c r="F9" s="332"/>
      <c r="G9" s="332"/>
      <c r="H9" s="332"/>
      <c r="I9" s="332"/>
      <c r="J9" s="4"/>
      <c r="K9" s="4"/>
      <c r="L9" s="4"/>
    </row>
    <row r="10" spans="1:12">
      <c r="A10" s="331" t="s">
        <v>0</v>
      </c>
      <c r="B10" s="331"/>
      <c r="C10" s="331"/>
      <c r="D10" s="331"/>
      <c r="E10" s="331"/>
      <c r="F10" s="331"/>
      <c r="G10" s="331"/>
      <c r="H10" s="331"/>
      <c r="I10" s="331"/>
      <c r="J10" s="3"/>
      <c r="K10" s="3"/>
      <c r="L10" s="3"/>
    </row>
    <row r="12" spans="1:12">
      <c r="A12" s="325" t="s">
        <v>15</v>
      </c>
      <c r="B12" s="325"/>
      <c r="C12" s="325"/>
      <c r="D12" s="325"/>
      <c r="E12" s="325"/>
      <c r="F12" s="325"/>
      <c r="G12" s="325"/>
      <c r="H12" s="325"/>
      <c r="I12" s="325"/>
    </row>
    <row r="14" spans="1:12">
      <c r="A14" s="311" t="s">
        <v>16</v>
      </c>
      <c r="B14" s="311"/>
      <c r="C14" s="311"/>
      <c r="D14" s="311"/>
      <c r="E14" s="311"/>
      <c r="F14" s="311"/>
      <c r="G14" s="311"/>
      <c r="H14" s="311"/>
      <c r="I14" s="311"/>
    </row>
    <row r="16" spans="1:12">
      <c r="B16" s="44">
        <v>21</v>
      </c>
      <c r="C16" s="310" t="s">
        <v>139</v>
      </c>
      <c r="D16" s="310"/>
      <c r="E16" s="310"/>
      <c r="F16" s="310"/>
      <c r="G16" s="310"/>
      <c r="H16" s="310"/>
      <c r="I16" s="310"/>
    </row>
    <row r="17" spans="1:12" ht="32.25" customHeight="1">
      <c r="B17" s="45">
        <v>27056</v>
      </c>
      <c r="C17" s="310" t="s">
        <v>229</v>
      </c>
      <c r="D17" s="310"/>
      <c r="E17" s="310"/>
      <c r="F17" s="310"/>
      <c r="G17" s="310"/>
      <c r="H17" s="310"/>
      <c r="I17" s="310"/>
    </row>
    <row r="18" spans="1:12" ht="32.25" customHeight="1">
      <c r="B18" s="45">
        <v>27056</v>
      </c>
      <c r="C18" s="310" t="s">
        <v>101</v>
      </c>
      <c r="D18" s="310"/>
      <c r="E18" s="310"/>
      <c r="F18" s="310"/>
      <c r="G18" s="310"/>
      <c r="H18" s="310"/>
      <c r="I18" s="310"/>
    </row>
    <row r="19" spans="1:12" ht="32.25" customHeight="1">
      <c r="B19" s="212">
        <v>15422</v>
      </c>
      <c r="C19" s="310" t="s">
        <v>188</v>
      </c>
      <c r="D19" s="310"/>
      <c r="E19" s="310"/>
      <c r="F19" s="310"/>
      <c r="G19" s="310"/>
      <c r="H19" s="310"/>
      <c r="I19" s="310"/>
    </row>
    <row r="20" spans="1:12" ht="32.25" customHeight="1">
      <c r="B20" s="116">
        <f>E30</f>
        <v>734.38095238095241</v>
      </c>
      <c r="C20" s="310" t="s">
        <v>108</v>
      </c>
      <c r="D20" s="310"/>
      <c r="E20" s="310"/>
      <c r="F20" s="310"/>
      <c r="G20" s="310"/>
      <c r="H20" s="310"/>
      <c r="I20" s="310"/>
    </row>
    <row r="21" spans="1:12">
      <c r="B21" s="9"/>
      <c r="C21" s="148"/>
      <c r="D21" s="148"/>
      <c r="E21" s="148"/>
      <c r="F21" s="148"/>
      <c r="G21" s="148"/>
      <c r="H21" s="148"/>
      <c r="I21" s="148"/>
    </row>
    <row r="22" spans="1:12">
      <c r="A22" s="325" t="s">
        <v>30</v>
      </c>
      <c r="B22" s="325"/>
      <c r="C22" s="325"/>
      <c r="D22" s="325"/>
      <c r="E22" s="325"/>
      <c r="F22" s="325"/>
      <c r="G22" s="325"/>
      <c r="H22" s="325"/>
      <c r="I22" s="325"/>
    </row>
    <row r="23" spans="1:12">
      <c r="A23" s="320" t="s">
        <v>17</v>
      </c>
      <c r="B23" s="320"/>
      <c r="C23" s="320"/>
      <c r="D23" s="320"/>
      <c r="E23" s="320"/>
      <c r="F23" s="320"/>
      <c r="G23" s="320"/>
      <c r="H23" s="320"/>
      <c r="I23" s="320"/>
    </row>
    <row r="24" spans="1:1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2" ht="79.5" thickBot="1">
      <c r="A25" s="12" t="s">
        <v>1</v>
      </c>
      <c r="B25" s="163" t="s">
        <v>177</v>
      </c>
      <c r="C25" s="149" t="s">
        <v>3</v>
      </c>
      <c r="D25" s="149" t="s">
        <v>4</v>
      </c>
      <c r="E25" s="312" t="s">
        <v>5</v>
      </c>
      <c r="F25" s="312"/>
      <c r="G25" s="149" t="s">
        <v>6</v>
      </c>
      <c r="H25" s="149" t="s">
        <v>7</v>
      </c>
      <c r="I25" s="15" t="s">
        <v>8</v>
      </c>
    </row>
    <row r="26" spans="1:12" ht="16.5" thickBot="1">
      <c r="A26" s="16">
        <v>1</v>
      </c>
      <c r="B26" s="150">
        <v>2</v>
      </c>
      <c r="C26" s="150">
        <v>3</v>
      </c>
      <c r="D26" s="150">
        <v>4</v>
      </c>
      <c r="E26" s="313" t="s">
        <v>19</v>
      </c>
      <c r="F26" s="313"/>
      <c r="G26" s="150">
        <v>6</v>
      </c>
      <c r="H26" s="150" t="s">
        <v>9</v>
      </c>
      <c r="I26" s="18">
        <v>8</v>
      </c>
    </row>
    <row r="27" spans="1:12" ht="16.5" thickBot="1">
      <c r="A27" s="314" t="s">
        <v>21</v>
      </c>
      <c r="B27" s="315"/>
      <c r="C27" s="315"/>
      <c r="D27" s="315"/>
      <c r="E27" s="315"/>
      <c r="F27" s="315"/>
      <c r="G27" s="315"/>
      <c r="H27" s="315"/>
      <c r="I27" s="316"/>
    </row>
    <row r="28" spans="1:12" ht="115.5" customHeight="1" thickBot="1">
      <c r="A28" s="27">
        <v>1</v>
      </c>
      <c r="B28" s="178" t="s">
        <v>145</v>
      </c>
      <c r="C28" s="117">
        <v>15422</v>
      </c>
      <c r="D28" s="30">
        <f>B16</f>
        <v>21</v>
      </c>
      <c r="E28" s="374">
        <f>C28/D28</f>
        <v>734.38095238095241</v>
      </c>
      <c r="F28" s="375"/>
      <c r="G28" s="204">
        <f>B17*12*1.302/1506.4</f>
        <v>280.61799256505577</v>
      </c>
      <c r="H28" s="20">
        <f>E28*G28</f>
        <v>206080.50863515667</v>
      </c>
      <c r="I28" s="339" t="s">
        <v>174</v>
      </c>
      <c r="L28" s="34">
        <f>G28*C28</f>
        <v>4327690.6813382898</v>
      </c>
    </row>
    <row r="29" spans="1:12" ht="31.5" customHeight="1" thickBot="1">
      <c r="A29" s="304" t="s">
        <v>23</v>
      </c>
      <c r="B29" s="305"/>
      <c r="C29" s="305"/>
      <c r="D29" s="305"/>
      <c r="E29" s="305"/>
      <c r="F29" s="305"/>
      <c r="G29" s="33"/>
      <c r="H29" s="23">
        <f>SUM(H28:H28)</f>
        <v>206080.50863515667</v>
      </c>
      <c r="I29" s="340"/>
    </row>
    <row r="30" spans="1:12" ht="31.5" customHeight="1" thickBot="1">
      <c r="A30" s="321" t="s">
        <v>20</v>
      </c>
      <c r="B30" s="322"/>
      <c r="C30" s="322"/>
      <c r="D30" s="323"/>
      <c r="E30" s="337">
        <f>SUM(E28:F28)</f>
        <v>734.38095238095241</v>
      </c>
      <c r="F30" s="338"/>
      <c r="G30" s="338"/>
      <c r="H30" s="338"/>
      <c r="I30" s="327"/>
    </row>
    <row r="31" spans="1:12">
      <c r="A31" s="10"/>
      <c r="B31" s="10"/>
      <c r="C31" s="10"/>
      <c r="D31" s="10"/>
      <c r="E31" s="11"/>
      <c r="F31" s="11"/>
      <c r="G31" s="10"/>
      <c r="H31" s="10"/>
      <c r="I31" s="10"/>
    </row>
    <row r="32" spans="1:12">
      <c r="A32" s="320" t="s">
        <v>18</v>
      </c>
      <c r="B32" s="320"/>
      <c r="C32" s="320"/>
      <c r="D32" s="320"/>
      <c r="E32" s="320"/>
      <c r="F32" s="320"/>
      <c r="G32" s="320"/>
      <c r="H32" s="320"/>
      <c r="I32" s="320"/>
    </row>
    <row r="33" spans="1:9" ht="16.5" thickBot="1"/>
    <row r="34" spans="1:9" ht="79.5" thickBot="1">
      <c r="A34" s="12" t="s">
        <v>1</v>
      </c>
      <c r="B34" s="149" t="s">
        <v>27</v>
      </c>
      <c r="C34" s="149" t="s">
        <v>10</v>
      </c>
      <c r="D34" s="149" t="s">
        <v>4</v>
      </c>
      <c r="E34" s="149" t="s">
        <v>11</v>
      </c>
      <c r="F34" s="149" t="s">
        <v>12</v>
      </c>
      <c r="G34" s="149" t="s">
        <v>13</v>
      </c>
      <c r="H34" s="149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317" t="s">
        <v>22</v>
      </c>
      <c r="B36" s="318"/>
      <c r="C36" s="318"/>
      <c r="D36" s="318"/>
      <c r="E36" s="318"/>
      <c r="F36" s="318"/>
      <c r="G36" s="318"/>
      <c r="H36" s="318"/>
      <c r="I36" s="319"/>
    </row>
    <row r="37" spans="1:9" ht="56.25" customHeight="1" thickBot="1">
      <c r="A37" s="28">
        <v>1</v>
      </c>
      <c r="B37" s="284" t="s">
        <v>239</v>
      </c>
      <c r="C37" s="118">
        <v>1</v>
      </c>
      <c r="D37" s="31">
        <f>B16</f>
        <v>21</v>
      </c>
      <c r="E37" s="32">
        <f>C37/D37</f>
        <v>4.7619047619047616E-2</v>
      </c>
      <c r="F37" s="118">
        <v>10</v>
      </c>
      <c r="G37" s="21">
        <v>72272.73</v>
      </c>
      <c r="H37" s="21">
        <f>E37*G37/F37</f>
        <v>344.15585714285714</v>
      </c>
      <c r="I37" s="326" t="s">
        <v>24</v>
      </c>
    </row>
    <row r="38" spans="1:9" ht="31.5" customHeight="1" thickBot="1">
      <c r="A38" s="304" t="s">
        <v>28</v>
      </c>
      <c r="B38" s="305"/>
      <c r="C38" s="305"/>
      <c r="D38" s="305"/>
      <c r="E38" s="305"/>
      <c r="F38" s="306"/>
      <c r="G38" s="22"/>
      <c r="H38" s="23">
        <f>SUM(H37:H37)</f>
        <v>344.15585714285714</v>
      </c>
      <c r="I38" s="327"/>
    </row>
    <row r="40" spans="1:9">
      <c r="A40" s="311" t="s">
        <v>25</v>
      </c>
      <c r="B40" s="311"/>
      <c r="C40" s="311"/>
      <c r="D40" s="311"/>
      <c r="E40" s="311"/>
      <c r="F40" s="311"/>
      <c r="G40" s="311"/>
      <c r="H40" s="311"/>
      <c r="I40" s="311"/>
    </row>
    <row r="41" spans="1:9" ht="16.5" thickBot="1"/>
    <row r="42" spans="1:9" ht="79.5" thickBot="1">
      <c r="A42" s="12" t="s">
        <v>1</v>
      </c>
      <c r="B42" s="149" t="s">
        <v>27</v>
      </c>
      <c r="C42" s="149" t="s">
        <v>10</v>
      </c>
      <c r="D42" s="149" t="s">
        <v>4</v>
      </c>
      <c r="E42" s="149" t="s">
        <v>11</v>
      </c>
      <c r="F42" s="149" t="s">
        <v>12</v>
      </c>
      <c r="G42" s="149" t="s">
        <v>13</v>
      </c>
      <c r="H42" s="149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317" t="s">
        <v>26</v>
      </c>
      <c r="B44" s="318"/>
      <c r="C44" s="318"/>
      <c r="D44" s="318"/>
      <c r="E44" s="318"/>
      <c r="F44" s="318"/>
      <c r="G44" s="318"/>
      <c r="H44" s="318"/>
      <c r="I44" s="319"/>
    </row>
    <row r="45" spans="1:9" ht="56.25" customHeight="1" thickBot="1">
      <c r="A45" s="28">
        <v>1</v>
      </c>
      <c r="B45" s="29" t="s">
        <v>240</v>
      </c>
      <c r="C45" s="118">
        <v>1</v>
      </c>
      <c r="D45" s="31">
        <f>SUM(B16)</f>
        <v>21</v>
      </c>
      <c r="E45" s="32">
        <f>C45/D45</f>
        <v>4.7619047619047616E-2</v>
      </c>
      <c r="F45" s="118">
        <v>1</v>
      </c>
      <c r="G45" s="119">
        <v>3818.18</v>
      </c>
      <c r="H45" s="21">
        <f>E45*G45/F45</f>
        <v>181.81809523809522</v>
      </c>
      <c r="I45" s="326" t="s">
        <v>24</v>
      </c>
    </row>
    <row r="46" spans="1:9" ht="31.5" customHeight="1" thickBot="1">
      <c r="A46" s="304" t="s">
        <v>29</v>
      </c>
      <c r="B46" s="305"/>
      <c r="C46" s="305"/>
      <c r="D46" s="305"/>
      <c r="E46" s="305"/>
      <c r="F46" s="306"/>
      <c r="G46" s="22"/>
      <c r="H46" s="23">
        <f>SUM(H45:H45)</f>
        <v>181.81809523809522</v>
      </c>
      <c r="I46" s="327"/>
    </row>
    <row r="47" spans="1:9" s="290" customFormat="1" ht="31.5" customHeight="1">
      <c r="A47" s="270"/>
      <c r="B47" s="270"/>
      <c r="C47" s="270"/>
      <c r="D47" s="270"/>
      <c r="E47" s="270"/>
      <c r="F47" s="270"/>
      <c r="G47" s="285"/>
      <c r="H47" s="271"/>
      <c r="I47" s="77"/>
    </row>
    <row r="48" spans="1:9" s="290" customFormat="1" ht="31.5" customHeight="1">
      <c r="A48" s="300" t="s">
        <v>234</v>
      </c>
      <c r="B48" s="300"/>
      <c r="C48" s="300"/>
      <c r="D48" s="300"/>
      <c r="E48" s="300"/>
      <c r="F48" s="300"/>
      <c r="G48" s="300"/>
      <c r="H48" s="300"/>
      <c r="I48" s="300"/>
    </row>
    <row r="49" spans="1:9" s="290" customFormat="1" ht="14.25" customHeight="1" thickBot="1"/>
    <row r="50" spans="1:9" s="290" customFormat="1" ht="31.5" customHeight="1" thickBot="1">
      <c r="A50" s="12" t="s">
        <v>1</v>
      </c>
      <c r="B50" s="291" t="s">
        <v>27</v>
      </c>
      <c r="C50" s="291" t="s">
        <v>10</v>
      </c>
      <c r="D50" s="291" t="s">
        <v>4</v>
      </c>
      <c r="E50" s="291" t="s">
        <v>11</v>
      </c>
      <c r="F50" s="291" t="s">
        <v>12</v>
      </c>
      <c r="G50" s="291" t="s">
        <v>13</v>
      </c>
      <c r="H50" s="291" t="s">
        <v>7</v>
      </c>
      <c r="I50" s="15" t="s">
        <v>8</v>
      </c>
    </row>
    <row r="51" spans="1:9" s="290" customFormat="1" ht="31.5" customHeight="1" thickBot="1">
      <c r="A51" s="24">
        <v>1</v>
      </c>
      <c r="B51" s="25">
        <v>2</v>
      </c>
      <c r="C51" s="25">
        <v>3</v>
      </c>
      <c r="D51" s="25">
        <v>4</v>
      </c>
      <c r="E51" s="25" t="s">
        <v>19</v>
      </c>
      <c r="F51" s="25">
        <v>6</v>
      </c>
      <c r="G51" s="25">
        <v>7</v>
      </c>
      <c r="H51" s="25" t="s">
        <v>14</v>
      </c>
      <c r="I51" s="26">
        <v>9</v>
      </c>
    </row>
    <row r="52" spans="1:9" s="290" customFormat="1" ht="31.5" customHeight="1">
      <c r="A52" s="317" t="s">
        <v>235</v>
      </c>
      <c r="B52" s="318"/>
      <c r="C52" s="318"/>
      <c r="D52" s="318"/>
      <c r="E52" s="318"/>
      <c r="F52" s="318"/>
      <c r="G52" s="318"/>
      <c r="H52" s="318"/>
      <c r="I52" s="319"/>
    </row>
    <row r="53" spans="1:9" s="290" customFormat="1" ht="41.25" customHeight="1" thickBot="1">
      <c r="A53" s="28" t="s">
        <v>141</v>
      </c>
      <c r="B53" s="29" t="s">
        <v>141</v>
      </c>
      <c r="C53" s="118">
        <v>0</v>
      </c>
      <c r="D53" s="31">
        <v>74</v>
      </c>
      <c r="E53" s="32">
        <f>C53/D53</f>
        <v>0</v>
      </c>
      <c r="F53" s="118">
        <v>0</v>
      </c>
      <c r="G53" s="119">
        <v>0</v>
      </c>
      <c r="H53" s="21">
        <v>0</v>
      </c>
      <c r="I53" s="326" t="s">
        <v>24</v>
      </c>
    </row>
    <row r="54" spans="1:9" s="290" customFormat="1" ht="42.75" customHeight="1" thickBot="1">
      <c r="A54" s="304" t="s">
        <v>29</v>
      </c>
      <c r="B54" s="305"/>
      <c r="C54" s="305"/>
      <c r="D54" s="305"/>
      <c r="E54" s="305"/>
      <c r="F54" s="306"/>
      <c r="G54" s="261"/>
      <c r="H54" s="23">
        <f>SUM(H53:H53)</f>
        <v>0</v>
      </c>
      <c r="I54" s="327"/>
    </row>
    <row r="55" spans="1:9" s="290" customFormat="1" ht="31.5" customHeight="1">
      <c r="A55" s="270"/>
      <c r="B55" s="270"/>
      <c r="C55" s="270"/>
      <c r="D55" s="270"/>
      <c r="E55" s="270"/>
      <c r="F55" s="270"/>
      <c r="G55" s="285"/>
      <c r="H55" s="271"/>
      <c r="I55" s="77"/>
    </row>
    <row r="56" spans="1:9" s="290" customFormat="1" ht="31.5" customHeight="1">
      <c r="A56" s="270"/>
      <c r="B56" s="270"/>
      <c r="C56" s="270"/>
      <c r="D56" s="270"/>
      <c r="E56" s="270"/>
      <c r="F56" s="270"/>
      <c r="G56" s="285"/>
      <c r="H56" s="271"/>
      <c r="I56" s="77"/>
    </row>
    <row r="58" spans="1:9">
      <c r="A58" s="311" t="s">
        <v>236</v>
      </c>
      <c r="B58" s="311"/>
      <c r="C58" s="311"/>
      <c r="D58" s="311"/>
      <c r="E58" s="311"/>
      <c r="F58" s="311"/>
      <c r="G58" s="311"/>
      <c r="H58" s="311"/>
      <c r="I58" s="311"/>
    </row>
    <row r="60" spans="1:9" ht="22.5" customHeight="1">
      <c r="B60"/>
      <c r="C60" s="35"/>
      <c r="D60" s="34"/>
      <c r="E60" s="34"/>
      <c r="F60" s="34"/>
      <c r="G60" s="290"/>
      <c r="H60" s="34"/>
      <c r="I60" s="148"/>
    </row>
    <row r="61" spans="1:9" ht="16.5" thickBot="1">
      <c r="B61"/>
      <c r="C61" s="35"/>
      <c r="D61" s="34"/>
      <c r="E61" s="34"/>
      <c r="F61" s="34"/>
      <c r="H61" s="34"/>
      <c r="I61" s="148"/>
    </row>
    <row r="62" spans="1:9" ht="16.5" thickBot="1">
      <c r="A62" s="79"/>
      <c r="B62" s="80"/>
      <c r="D62" s="333" t="s">
        <v>94</v>
      </c>
      <c r="E62" s="334"/>
      <c r="F62" s="334"/>
      <c r="G62" s="335"/>
      <c r="H62" s="82" t="s">
        <v>95</v>
      </c>
      <c r="I62" s="148"/>
    </row>
    <row r="63" spans="1:9" ht="32.25" customHeight="1">
      <c r="A63" s="79"/>
      <c r="B63" s="80"/>
      <c r="D63" s="262"/>
      <c r="E63" s="263"/>
      <c r="F63" s="264"/>
      <c r="G63" s="265"/>
      <c r="H63" s="266"/>
      <c r="I63" s="148"/>
    </row>
    <row r="64" spans="1:9" ht="16.5" thickBot="1">
      <c r="A64" s="77"/>
      <c r="B64" s="78"/>
      <c r="D64" s="104">
        <f>SUM(H29)</f>
        <v>206080.50863515667</v>
      </c>
      <c r="E64" s="105">
        <f>SUM(H38)</f>
        <v>344.15585714285714</v>
      </c>
      <c r="F64" s="267">
        <f>SUM(H46)</f>
        <v>181.81809523809522</v>
      </c>
      <c r="G64" s="268">
        <f>SUM(H54)</f>
        <v>0</v>
      </c>
      <c r="H64" s="269">
        <f>SUM(D64:G64)</f>
        <v>206606.48258753761</v>
      </c>
      <c r="I64" s="148"/>
    </row>
    <row r="65" spans="1:12">
      <c r="B65"/>
      <c r="C65" s="35"/>
      <c r="D65" s="34"/>
      <c r="E65" s="34"/>
      <c r="F65" s="34"/>
      <c r="H65" s="34"/>
      <c r="I65" s="148"/>
    </row>
    <row r="66" spans="1:12" ht="31.5" customHeight="1">
      <c r="A66" s="325" t="s">
        <v>31</v>
      </c>
      <c r="B66" s="325"/>
      <c r="C66" s="325"/>
      <c r="D66" s="325"/>
      <c r="E66" s="325"/>
      <c r="F66" s="325"/>
      <c r="G66" s="325"/>
      <c r="H66" s="325"/>
      <c r="I66" s="325"/>
    </row>
    <row r="68" spans="1:12">
      <c r="A68" s="343" t="s">
        <v>32</v>
      </c>
      <c r="B68" s="343"/>
      <c r="C68" s="343"/>
      <c r="D68" s="343"/>
      <c r="E68" s="343"/>
      <c r="F68" s="343"/>
      <c r="G68" s="343"/>
      <c r="H68" s="343"/>
      <c r="I68" s="343"/>
    </row>
    <row r="69" spans="1:12" ht="16.5" thickBot="1"/>
    <row r="70" spans="1:12" ht="16.5" hidden="1" thickBot="1"/>
    <row r="71" spans="1:12" ht="132" customHeight="1">
      <c r="A71" s="36" t="s">
        <v>1</v>
      </c>
      <c r="B71" s="151" t="s">
        <v>33</v>
      </c>
      <c r="C71" s="151" t="s">
        <v>34</v>
      </c>
      <c r="D71" s="151" t="s">
        <v>35</v>
      </c>
      <c r="E71" s="151" t="s">
        <v>36</v>
      </c>
      <c r="F71" s="151" t="s">
        <v>37</v>
      </c>
      <c r="G71" s="151" t="s">
        <v>38</v>
      </c>
      <c r="H71" s="151" t="s">
        <v>39</v>
      </c>
      <c r="I71" s="38" t="s">
        <v>40</v>
      </c>
    </row>
    <row r="72" spans="1:12" ht="16.5" thickBot="1">
      <c r="A72" s="39">
        <v>1</v>
      </c>
      <c r="B72" s="40">
        <v>1</v>
      </c>
      <c r="C72" s="40">
        <v>2</v>
      </c>
      <c r="D72" s="40">
        <v>3</v>
      </c>
      <c r="E72" s="40">
        <v>4</v>
      </c>
      <c r="F72" s="40">
        <v>5</v>
      </c>
      <c r="G72" s="40" t="s">
        <v>41</v>
      </c>
      <c r="H72" s="40">
        <v>7</v>
      </c>
      <c r="I72" s="41" t="s">
        <v>42</v>
      </c>
    </row>
    <row r="73" spans="1:12">
      <c r="A73" s="344" t="s">
        <v>43</v>
      </c>
      <c r="B73" s="345"/>
      <c r="C73" s="345"/>
      <c r="D73" s="345"/>
      <c r="E73" s="345"/>
      <c r="F73" s="345"/>
      <c r="G73" s="345"/>
      <c r="H73" s="345"/>
      <c r="I73" s="346"/>
    </row>
    <row r="74" spans="1:12">
      <c r="A74" s="6">
        <v>1</v>
      </c>
      <c r="B74" s="48" t="s">
        <v>50</v>
      </c>
      <c r="C74" s="7" t="s">
        <v>46</v>
      </c>
      <c r="D74" s="118">
        <v>14379</v>
      </c>
      <c r="E74" s="19">
        <f>SUM(B19)</f>
        <v>15422</v>
      </c>
      <c r="F74" s="21">
        <f>SUM(B20)</f>
        <v>734.38095238095241</v>
      </c>
      <c r="G74" s="288">
        <f t="shared" ref="G74:G79" si="0">D74*F74/E74</f>
        <v>684.71428571428578</v>
      </c>
      <c r="H74" s="119">
        <v>9.39</v>
      </c>
      <c r="I74" s="106">
        <f t="shared" ref="I74:I79" si="1">G74*H74</f>
        <v>6429.4671428571437</v>
      </c>
      <c r="L74" s="34">
        <f>D74*H74</f>
        <v>135018.81</v>
      </c>
    </row>
    <row r="75" spans="1:12">
      <c r="A75" s="6">
        <v>2</v>
      </c>
      <c r="B75" s="48" t="s">
        <v>51</v>
      </c>
      <c r="C75" s="7" t="s">
        <v>47</v>
      </c>
      <c r="D75" s="161">
        <v>12.82</v>
      </c>
      <c r="E75" s="19">
        <f>SUM(B19)</f>
        <v>15422</v>
      </c>
      <c r="F75" s="21">
        <f>SUM(B20)</f>
        <v>734.38095238095241</v>
      </c>
      <c r="G75" s="288">
        <f t="shared" si="0"/>
        <v>0.61047619047619051</v>
      </c>
      <c r="H75" s="119">
        <v>2123.66</v>
      </c>
      <c r="I75" s="106">
        <f t="shared" si="1"/>
        <v>1296.4438666666667</v>
      </c>
      <c r="L75" s="34">
        <f t="shared" ref="L75:L79" si="2">D75*H75</f>
        <v>27225.321199999998</v>
      </c>
    </row>
    <row r="76" spans="1:12">
      <c r="A76" s="6">
        <v>3</v>
      </c>
      <c r="B76" s="48" t="s">
        <v>44</v>
      </c>
      <c r="C76" s="7" t="s">
        <v>48</v>
      </c>
      <c r="D76" s="118">
        <v>1368</v>
      </c>
      <c r="E76" s="19">
        <f>SUM(B19)</f>
        <v>15422</v>
      </c>
      <c r="F76" s="21">
        <f>SUM(B20)</f>
        <v>734.38095238095241</v>
      </c>
      <c r="G76" s="288">
        <f t="shared" si="0"/>
        <v>65.142857142857139</v>
      </c>
      <c r="H76" s="119">
        <v>25.47</v>
      </c>
      <c r="I76" s="106">
        <f t="shared" si="1"/>
        <v>1659.1885714285713</v>
      </c>
      <c r="L76" s="34">
        <f t="shared" si="2"/>
        <v>34842.959999999999</v>
      </c>
    </row>
    <row r="77" spans="1:12">
      <c r="A77" s="42">
        <v>4</v>
      </c>
      <c r="B77" s="49" t="s">
        <v>49</v>
      </c>
      <c r="C77" s="43" t="s">
        <v>48</v>
      </c>
      <c r="D77" s="121">
        <v>143.65</v>
      </c>
      <c r="E77" s="46">
        <f>SUM(B19)</f>
        <v>15422</v>
      </c>
      <c r="F77" s="47">
        <f>SUM(B20)</f>
        <v>734.38095238095241</v>
      </c>
      <c r="G77" s="289">
        <f t="shared" si="0"/>
        <v>6.840476190476191</v>
      </c>
      <c r="H77" s="121">
        <v>104.75</v>
      </c>
      <c r="I77" s="107">
        <f t="shared" si="1"/>
        <v>716.53988095238105</v>
      </c>
      <c r="L77" s="34">
        <f t="shared" si="2"/>
        <v>15047.337500000001</v>
      </c>
    </row>
    <row r="78" spans="1:12">
      <c r="A78" s="6">
        <v>5</v>
      </c>
      <c r="B78" s="48" t="s">
        <v>45</v>
      </c>
      <c r="C78" s="7" t="s">
        <v>48</v>
      </c>
      <c r="D78" s="118">
        <v>2810</v>
      </c>
      <c r="E78" s="19">
        <f>SUM(B19)</f>
        <v>15422</v>
      </c>
      <c r="F78" s="21">
        <f>SUM(B20)</f>
        <v>734.38095238095241</v>
      </c>
      <c r="G78" s="288">
        <f t="shared" si="0"/>
        <v>133.80952380952382</v>
      </c>
      <c r="H78" s="119">
        <v>16.72</v>
      </c>
      <c r="I78" s="106">
        <f t="shared" si="1"/>
        <v>2237.2952380952383</v>
      </c>
      <c r="L78" s="34">
        <f t="shared" si="2"/>
        <v>46983.199999999997</v>
      </c>
    </row>
    <row r="79" spans="1:12" ht="16.5" thickBot="1">
      <c r="A79" s="42">
        <v>6</v>
      </c>
      <c r="B79" s="49" t="s">
        <v>109</v>
      </c>
      <c r="C79" s="43" t="s">
        <v>48</v>
      </c>
      <c r="D79" s="120">
        <v>20936</v>
      </c>
      <c r="E79" s="46">
        <f>SUM(B19)</f>
        <v>15422</v>
      </c>
      <c r="F79" s="47">
        <f>SUM(B20)</f>
        <v>734.38095238095241</v>
      </c>
      <c r="G79" s="289">
        <f t="shared" si="0"/>
        <v>996.95238095238096</v>
      </c>
      <c r="H79" s="121">
        <v>6.6</v>
      </c>
      <c r="I79" s="107">
        <f t="shared" si="1"/>
        <v>6579.8857142857141</v>
      </c>
      <c r="L79" s="34">
        <f t="shared" si="2"/>
        <v>138177.60000000001</v>
      </c>
    </row>
    <row r="80" spans="1:12" ht="31.5" customHeight="1" thickBot="1">
      <c r="A80" s="304" t="s">
        <v>58</v>
      </c>
      <c r="B80" s="305"/>
      <c r="C80" s="305"/>
      <c r="D80" s="305"/>
      <c r="E80" s="305"/>
      <c r="F80" s="305"/>
      <c r="G80" s="306"/>
      <c r="H80" s="23"/>
      <c r="I80" s="108">
        <f>SUM(I74:I79)</f>
        <v>18918.820414285714</v>
      </c>
    </row>
    <row r="82" spans="1:9">
      <c r="A82" s="311" t="s">
        <v>52</v>
      </c>
      <c r="B82" s="311"/>
      <c r="C82" s="311"/>
      <c r="D82" s="311"/>
      <c r="E82" s="311"/>
      <c r="F82" s="311"/>
      <c r="G82" s="311"/>
      <c r="H82" s="311"/>
      <c r="I82" s="311"/>
    </row>
    <row r="83" spans="1:9" ht="16.5" thickBot="1"/>
    <row r="84" spans="1:9" ht="92.25" customHeight="1">
      <c r="A84" s="36" t="s">
        <v>1</v>
      </c>
      <c r="B84" s="151" t="s">
        <v>33</v>
      </c>
      <c r="C84" s="151" t="s">
        <v>34</v>
      </c>
      <c r="D84" s="151" t="s">
        <v>35</v>
      </c>
      <c r="E84" s="151" t="s">
        <v>36</v>
      </c>
      <c r="F84" s="151" t="s">
        <v>37</v>
      </c>
      <c r="G84" s="151" t="s">
        <v>38</v>
      </c>
      <c r="H84" s="151" t="s">
        <v>39</v>
      </c>
      <c r="I84" s="38" t="s">
        <v>40</v>
      </c>
    </row>
    <row r="85" spans="1:9" ht="16.5" thickBot="1">
      <c r="A85" s="39">
        <v>1</v>
      </c>
      <c r="B85" s="40">
        <v>1</v>
      </c>
      <c r="C85" s="40">
        <v>2</v>
      </c>
      <c r="D85" s="40">
        <v>3</v>
      </c>
      <c r="E85" s="40">
        <v>4</v>
      </c>
      <c r="F85" s="40">
        <v>5</v>
      </c>
      <c r="G85" s="40" t="s">
        <v>41</v>
      </c>
      <c r="H85" s="40">
        <v>7</v>
      </c>
      <c r="I85" s="41" t="s">
        <v>42</v>
      </c>
    </row>
    <row r="86" spans="1:9">
      <c r="A86" s="301" t="s">
        <v>53</v>
      </c>
      <c r="B86" s="302"/>
      <c r="C86" s="302"/>
      <c r="D86" s="302"/>
      <c r="E86" s="302"/>
      <c r="F86" s="302"/>
      <c r="G86" s="302"/>
      <c r="H86" s="302"/>
      <c r="I86" s="303"/>
    </row>
    <row r="87" spans="1:9" ht="32.25" thickBot="1">
      <c r="A87" s="6">
        <v>1</v>
      </c>
      <c r="B87" s="50" t="s">
        <v>225</v>
      </c>
      <c r="C87" s="29" t="s">
        <v>111</v>
      </c>
      <c r="D87" s="118">
        <v>1</v>
      </c>
      <c r="E87" s="19">
        <f>SUM(B19)</f>
        <v>15422</v>
      </c>
      <c r="F87" s="21">
        <f>SUM(B20)</f>
        <v>734.38095238095241</v>
      </c>
      <c r="G87" s="288">
        <f>D87*F87/E87</f>
        <v>4.7619047619047623E-2</v>
      </c>
      <c r="H87" s="119">
        <v>20809.09</v>
      </c>
      <c r="I87" s="106">
        <f>G87*H87</f>
        <v>990.90904761904767</v>
      </c>
    </row>
    <row r="88" spans="1:9" ht="31.5" customHeight="1" thickBot="1">
      <c r="A88" s="304" t="s">
        <v>59</v>
      </c>
      <c r="B88" s="305"/>
      <c r="C88" s="305"/>
      <c r="D88" s="305"/>
      <c r="E88" s="305"/>
      <c r="F88" s="305"/>
      <c r="G88" s="306"/>
      <c r="H88" s="23"/>
      <c r="I88" s="108">
        <f>SUM(I87:I87)</f>
        <v>990.90904761904767</v>
      </c>
    </row>
    <row r="90" spans="1:9">
      <c r="A90" s="311" t="s">
        <v>54</v>
      </c>
      <c r="B90" s="311"/>
      <c r="C90" s="311"/>
      <c r="D90" s="311"/>
      <c r="E90" s="311"/>
      <c r="F90" s="311"/>
      <c r="G90" s="311"/>
      <c r="H90" s="311"/>
      <c r="I90" s="311"/>
    </row>
    <row r="91" spans="1:9" ht="16.5" thickBot="1"/>
    <row r="92" spans="1:9" ht="90.75" customHeight="1">
      <c r="A92" s="36" t="s">
        <v>1</v>
      </c>
      <c r="B92" s="151" t="s">
        <v>33</v>
      </c>
      <c r="C92" s="151" t="s">
        <v>34</v>
      </c>
      <c r="D92" s="151" t="s">
        <v>35</v>
      </c>
      <c r="E92" s="151" t="s">
        <v>36</v>
      </c>
      <c r="F92" s="151" t="s">
        <v>37</v>
      </c>
      <c r="G92" s="151" t="s">
        <v>38</v>
      </c>
      <c r="H92" s="151" t="s">
        <v>39</v>
      </c>
      <c r="I92" s="38" t="s">
        <v>40</v>
      </c>
    </row>
    <row r="93" spans="1:9" ht="16.5" thickBot="1">
      <c r="A93" s="39">
        <v>1</v>
      </c>
      <c r="B93" s="40">
        <v>1</v>
      </c>
      <c r="C93" s="40">
        <v>2</v>
      </c>
      <c r="D93" s="40">
        <v>3</v>
      </c>
      <c r="E93" s="40">
        <v>4</v>
      </c>
      <c r="F93" s="40">
        <v>5</v>
      </c>
      <c r="G93" s="40" t="s">
        <v>41</v>
      </c>
      <c r="H93" s="40">
        <v>7</v>
      </c>
      <c r="I93" s="41" t="s">
        <v>42</v>
      </c>
    </row>
    <row r="94" spans="1:9">
      <c r="A94" s="301" t="s">
        <v>55</v>
      </c>
      <c r="B94" s="302"/>
      <c r="C94" s="302"/>
      <c r="D94" s="302"/>
      <c r="E94" s="302"/>
      <c r="F94" s="302"/>
      <c r="G94" s="302"/>
      <c r="H94" s="302"/>
      <c r="I94" s="303"/>
    </row>
    <row r="95" spans="1:9" ht="16.5" thickBot="1">
      <c r="A95" s="6" t="s">
        <v>141</v>
      </c>
      <c r="B95" s="176" t="s">
        <v>141</v>
      </c>
      <c r="C95" s="29" t="s">
        <v>141</v>
      </c>
      <c r="D95" s="29">
        <v>0</v>
      </c>
      <c r="E95" s="19">
        <f>SUM(B19)</f>
        <v>15422</v>
      </c>
      <c r="F95" s="21">
        <f>SUM(B20)</f>
        <v>734.38095238095241</v>
      </c>
      <c r="G95" s="7">
        <f>D95*F95/E95</f>
        <v>0</v>
      </c>
      <c r="H95" s="29">
        <v>0</v>
      </c>
      <c r="I95" s="106">
        <f>G95*H95</f>
        <v>0</v>
      </c>
    </row>
    <row r="96" spans="1:9" ht="31.5" customHeight="1" thickBot="1">
      <c r="A96" s="304" t="s">
        <v>60</v>
      </c>
      <c r="B96" s="305"/>
      <c r="C96" s="305"/>
      <c r="D96" s="305"/>
      <c r="E96" s="305"/>
      <c r="F96" s="305"/>
      <c r="G96" s="306"/>
      <c r="H96" s="23"/>
      <c r="I96" s="108">
        <f>SUM(I95:I95)</f>
        <v>0</v>
      </c>
    </row>
    <row r="98" spans="1:12">
      <c r="A98" s="311" t="s">
        <v>56</v>
      </c>
      <c r="B98" s="311"/>
      <c r="C98" s="311"/>
      <c r="D98" s="311"/>
      <c r="E98" s="311"/>
      <c r="F98" s="311"/>
      <c r="G98" s="311"/>
      <c r="H98" s="311"/>
      <c r="I98" s="311"/>
    </row>
    <row r="99" spans="1:12" ht="16.5" thickBot="1"/>
    <row r="100" spans="1:12" ht="82.5" customHeight="1">
      <c r="A100" s="36" t="s">
        <v>1</v>
      </c>
      <c r="B100" s="151" t="s">
        <v>33</v>
      </c>
      <c r="C100" s="151" t="s">
        <v>34</v>
      </c>
      <c r="D100" s="151" t="s">
        <v>35</v>
      </c>
      <c r="E100" s="151" t="s">
        <v>36</v>
      </c>
      <c r="F100" s="151" t="s">
        <v>37</v>
      </c>
      <c r="G100" s="151" t="s">
        <v>38</v>
      </c>
      <c r="H100" s="151" t="s">
        <v>39</v>
      </c>
      <c r="I100" s="52" t="s">
        <v>40</v>
      </c>
      <c r="J100" s="54" t="s">
        <v>64</v>
      </c>
    </row>
    <row r="101" spans="1:12" ht="16.5" thickBot="1">
      <c r="A101" s="39">
        <v>1</v>
      </c>
      <c r="B101" s="40">
        <v>1</v>
      </c>
      <c r="C101" s="40">
        <v>2</v>
      </c>
      <c r="D101" s="40">
        <v>3</v>
      </c>
      <c r="E101" s="40">
        <v>4</v>
      </c>
      <c r="F101" s="40">
        <v>5</v>
      </c>
      <c r="G101" s="40" t="s">
        <v>41</v>
      </c>
      <c r="H101" s="40">
        <v>7</v>
      </c>
      <c r="I101" s="53" t="s">
        <v>65</v>
      </c>
      <c r="J101" s="56">
        <v>9</v>
      </c>
    </row>
    <row r="102" spans="1:12">
      <c r="A102" s="301" t="s">
        <v>57</v>
      </c>
      <c r="B102" s="302"/>
      <c r="C102" s="302"/>
      <c r="D102" s="302"/>
      <c r="E102" s="302"/>
      <c r="F102" s="302"/>
      <c r="G102" s="302"/>
      <c r="H102" s="302"/>
      <c r="I102" s="302"/>
      <c r="J102" s="55"/>
    </row>
    <row r="103" spans="1:12" ht="16.5" thickBot="1">
      <c r="A103" s="6" t="s">
        <v>141</v>
      </c>
      <c r="B103" s="176" t="s">
        <v>141</v>
      </c>
      <c r="C103" s="29" t="s">
        <v>141</v>
      </c>
      <c r="D103" s="118">
        <v>0</v>
      </c>
      <c r="E103" s="19">
        <f>SUM(B19)</f>
        <v>15422</v>
      </c>
      <c r="F103" s="21">
        <f>SUM(B20)</f>
        <v>734.38095238095241</v>
      </c>
      <c r="G103" s="7">
        <f>D103*F103/E103</f>
        <v>0</v>
      </c>
      <c r="H103" s="119">
        <v>0</v>
      </c>
      <c r="I103" s="109">
        <f>G103*H103*J103</f>
        <v>0</v>
      </c>
      <c r="J103" s="122">
        <v>0</v>
      </c>
    </row>
    <row r="104" spans="1:12" ht="31.5" customHeight="1" thickBot="1">
      <c r="A104" s="304" t="s">
        <v>61</v>
      </c>
      <c r="B104" s="305"/>
      <c r="C104" s="305"/>
      <c r="D104" s="305"/>
      <c r="E104" s="305"/>
      <c r="F104" s="305"/>
      <c r="G104" s="306"/>
      <c r="H104" s="23"/>
      <c r="I104" s="23">
        <f>SUM(I103:I103)</f>
        <v>0</v>
      </c>
      <c r="J104" s="123"/>
    </row>
    <row r="106" spans="1:12">
      <c r="A106" s="311" t="s">
        <v>62</v>
      </c>
      <c r="B106" s="311"/>
      <c r="C106" s="311"/>
      <c r="D106" s="311"/>
      <c r="E106" s="311"/>
      <c r="F106" s="311"/>
      <c r="G106" s="311"/>
      <c r="H106" s="311"/>
      <c r="I106" s="311"/>
    </row>
    <row r="107" spans="1:12" ht="16.5" thickBot="1"/>
    <row r="108" spans="1:12" ht="90" customHeight="1">
      <c r="A108" s="36" t="s">
        <v>1</v>
      </c>
      <c r="B108" s="151" t="s">
        <v>33</v>
      </c>
      <c r="C108" s="151" t="s">
        <v>34</v>
      </c>
      <c r="D108" s="151" t="s">
        <v>35</v>
      </c>
      <c r="E108" s="151" t="s">
        <v>36</v>
      </c>
      <c r="F108" s="151" t="s">
        <v>37</v>
      </c>
      <c r="G108" s="151" t="s">
        <v>38</v>
      </c>
      <c r="H108" s="151" t="s">
        <v>39</v>
      </c>
      <c r="I108" s="52" t="s">
        <v>40</v>
      </c>
      <c r="J108" s="54" t="s">
        <v>64</v>
      </c>
    </row>
    <row r="109" spans="1:12" ht="16.5" thickBot="1">
      <c r="A109" s="39">
        <v>1</v>
      </c>
      <c r="B109" s="40">
        <v>1</v>
      </c>
      <c r="C109" s="40">
        <v>2</v>
      </c>
      <c r="D109" s="40">
        <v>3</v>
      </c>
      <c r="E109" s="40">
        <v>4</v>
      </c>
      <c r="F109" s="40">
        <v>5</v>
      </c>
      <c r="G109" s="40" t="s">
        <v>41</v>
      </c>
      <c r="H109" s="40">
        <v>7</v>
      </c>
      <c r="I109" s="53" t="s">
        <v>42</v>
      </c>
      <c r="J109" s="56">
        <v>9</v>
      </c>
    </row>
    <row r="110" spans="1:12" ht="15.75" customHeight="1">
      <c r="A110" s="301" t="s">
        <v>63</v>
      </c>
      <c r="B110" s="302"/>
      <c r="C110" s="302"/>
      <c r="D110" s="302"/>
      <c r="E110" s="302"/>
      <c r="F110" s="302"/>
      <c r="G110" s="302"/>
      <c r="H110" s="302"/>
      <c r="I110" s="302"/>
      <c r="J110" s="303"/>
    </row>
    <row r="111" spans="1:12" ht="16.5" thickBot="1">
      <c r="A111" s="6">
        <v>1</v>
      </c>
      <c r="B111" s="50" t="s">
        <v>143</v>
      </c>
      <c r="C111" s="29" t="s">
        <v>111</v>
      </c>
      <c r="D111" s="118">
        <v>1</v>
      </c>
      <c r="E111" s="19">
        <f>SUM(B19)</f>
        <v>15422</v>
      </c>
      <c r="F111" s="21">
        <f>SUM(B20)</f>
        <v>734.38095238095241</v>
      </c>
      <c r="G111" s="7">
        <f>D111*F111/E111</f>
        <v>4.7619047619047623E-2</v>
      </c>
      <c r="H111" s="119">
        <v>14890.91</v>
      </c>
      <c r="I111" s="109">
        <f>G111*H111</f>
        <v>709.09095238095244</v>
      </c>
      <c r="J111" s="122">
        <v>0</v>
      </c>
      <c r="L111" s="34">
        <f>D111*H111</f>
        <v>14890.91</v>
      </c>
    </row>
    <row r="112" spans="1:12" ht="31.5" customHeight="1" thickBot="1">
      <c r="A112" s="304" t="s">
        <v>66</v>
      </c>
      <c r="B112" s="305"/>
      <c r="C112" s="305"/>
      <c r="D112" s="305"/>
      <c r="E112" s="305"/>
      <c r="F112" s="305"/>
      <c r="G112" s="306"/>
      <c r="H112" s="23"/>
      <c r="I112" s="145">
        <f>SUM(I111:I111)</f>
        <v>709.09095238095244</v>
      </c>
      <c r="J112" s="123"/>
    </row>
    <row r="114" spans="1:15">
      <c r="A114" s="311" t="s">
        <v>67</v>
      </c>
      <c r="B114" s="311"/>
      <c r="C114" s="311"/>
      <c r="D114" s="311"/>
      <c r="E114" s="311"/>
      <c r="F114" s="311"/>
      <c r="G114" s="311"/>
      <c r="H114" s="311"/>
      <c r="I114" s="311"/>
    </row>
    <row r="115" spans="1:15" ht="16.5" thickBot="1"/>
    <row r="116" spans="1:15" ht="87.75" customHeight="1">
      <c r="A116" s="36" t="s">
        <v>1</v>
      </c>
      <c r="B116" s="164" t="s">
        <v>177</v>
      </c>
      <c r="C116" s="151" t="s">
        <v>34</v>
      </c>
      <c r="D116" s="151" t="s">
        <v>69</v>
      </c>
      <c r="E116" s="151" t="s">
        <v>36</v>
      </c>
      <c r="F116" s="151" t="s">
        <v>37</v>
      </c>
      <c r="G116" s="151" t="s">
        <v>38</v>
      </c>
      <c r="H116" s="151" t="s">
        <v>39</v>
      </c>
      <c r="I116" s="38" t="s">
        <v>40</v>
      </c>
    </row>
    <row r="117" spans="1:15" ht="16.5" thickBot="1">
      <c r="A117" s="39">
        <v>1</v>
      </c>
      <c r="B117" s="40">
        <v>1</v>
      </c>
      <c r="C117" s="40">
        <v>2</v>
      </c>
      <c r="D117" s="40">
        <v>3</v>
      </c>
      <c r="E117" s="40">
        <v>4</v>
      </c>
      <c r="F117" s="40">
        <v>5</v>
      </c>
      <c r="G117" s="40" t="s">
        <v>41</v>
      </c>
      <c r="H117" s="40">
        <v>7</v>
      </c>
      <c r="I117" s="41" t="s">
        <v>42</v>
      </c>
    </row>
    <row r="118" spans="1:15">
      <c r="A118" s="301" t="s">
        <v>68</v>
      </c>
      <c r="B118" s="302"/>
      <c r="C118" s="302"/>
      <c r="D118" s="302"/>
      <c r="E118" s="302"/>
      <c r="F118" s="302"/>
      <c r="G118" s="302"/>
      <c r="H118" s="302"/>
      <c r="I118" s="303"/>
    </row>
    <row r="119" spans="1:15">
      <c r="A119" s="6">
        <v>1</v>
      </c>
      <c r="B119" s="57" t="s">
        <v>110</v>
      </c>
      <c r="C119" s="29" t="s">
        <v>137</v>
      </c>
      <c r="D119" s="118">
        <v>1</v>
      </c>
      <c r="E119" s="19">
        <v>32844</v>
      </c>
      <c r="F119" s="21">
        <f>SUM(B20)</f>
        <v>734.38095238095241</v>
      </c>
      <c r="G119" s="288">
        <f>D119*F119/E119</f>
        <v>2.2359668505083193E-2</v>
      </c>
      <c r="H119" s="119">
        <f>82808.48*1.302</f>
        <v>107816.64096</v>
      </c>
      <c r="I119" s="106">
        <f>G119*H119</f>
        <v>2410.7443511971746</v>
      </c>
      <c r="L119" s="34">
        <f>D119*H119</f>
        <v>107816.64096</v>
      </c>
      <c r="M119" s="34">
        <f>L119*12</f>
        <v>1293799.6915200001</v>
      </c>
      <c r="N119" s="34"/>
      <c r="O119" s="34">
        <f>M119/11</f>
        <v>117618.15377454547</v>
      </c>
    </row>
    <row r="120" spans="1:15" ht="31.5">
      <c r="A120" s="6">
        <v>2</v>
      </c>
      <c r="B120" s="58" t="s">
        <v>112</v>
      </c>
      <c r="C120" s="29" t="s">
        <v>137</v>
      </c>
      <c r="D120" s="118">
        <v>1</v>
      </c>
      <c r="E120" s="19">
        <v>32844</v>
      </c>
      <c r="F120" s="21">
        <f>SUM(B20)</f>
        <v>734.38095238095241</v>
      </c>
      <c r="G120" s="288">
        <f t="shared" ref="G120:G169" si="3">D120*F120/E120</f>
        <v>2.2359668505083193E-2</v>
      </c>
      <c r="H120" s="119">
        <f>57966.09*1.302</f>
        <v>75471.849180000005</v>
      </c>
      <c r="I120" s="106">
        <f t="shared" ref="I120:I169" si="4">G120*H120</f>
        <v>1687.525529130435</v>
      </c>
      <c r="L120" s="34">
        <f t="shared" ref="L120:L169" si="5">D120*H120</f>
        <v>75471.849180000005</v>
      </c>
      <c r="M120" s="34">
        <f t="shared" ref="M120:M169" si="6">L120*12</f>
        <v>905662.19016</v>
      </c>
      <c r="N120" s="34"/>
      <c r="O120" s="34">
        <f t="shared" ref="O120:O169" si="7">M120/11</f>
        <v>82332.926378181815</v>
      </c>
    </row>
    <row r="121" spans="1:15" ht="47.25">
      <c r="A121" s="6">
        <v>3</v>
      </c>
      <c r="B121" s="57" t="s">
        <v>199</v>
      </c>
      <c r="C121" s="29" t="s">
        <v>137</v>
      </c>
      <c r="D121" s="118">
        <v>1</v>
      </c>
      <c r="E121" s="19">
        <v>32844</v>
      </c>
      <c r="F121" s="21">
        <f>SUM(B20)</f>
        <v>734.38095238095241</v>
      </c>
      <c r="G121" s="288">
        <f t="shared" si="3"/>
        <v>2.2359668505083193E-2</v>
      </c>
      <c r="H121" s="119">
        <f>57966.09*1.302</f>
        <v>75471.849180000005</v>
      </c>
      <c r="I121" s="106">
        <f t="shared" si="4"/>
        <v>1687.525529130435</v>
      </c>
      <c r="L121" s="34">
        <f t="shared" si="5"/>
        <v>75471.849180000005</v>
      </c>
      <c r="M121" s="34">
        <f t="shared" si="6"/>
        <v>905662.19016</v>
      </c>
      <c r="N121" s="34"/>
      <c r="O121" s="34">
        <f t="shared" si="7"/>
        <v>82332.926378181815</v>
      </c>
    </row>
    <row r="122" spans="1:15">
      <c r="A122" s="6">
        <v>4</v>
      </c>
      <c r="B122" s="58" t="s">
        <v>200</v>
      </c>
      <c r="C122" s="29" t="s">
        <v>137</v>
      </c>
      <c r="D122" s="118">
        <v>1</v>
      </c>
      <c r="E122" s="19">
        <v>32844</v>
      </c>
      <c r="F122" s="21">
        <f>SUM(B20)</f>
        <v>734.38095238095241</v>
      </c>
      <c r="G122" s="288">
        <f t="shared" si="3"/>
        <v>2.2359668505083193E-2</v>
      </c>
      <c r="H122" s="119">
        <f>57966.09*1.302</f>
        <v>75471.849180000005</v>
      </c>
      <c r="I122" s="106">
        <f t="shared" si="4"/>
        <v>1687.525529130435</v>
      </c>
      <c r="L122" s="34">
        <f t="shared" si="5"/>
        <v>75471.849180000005</v>
      </c>
      <c r="M122" s="34">
        <f t="shared" si="6"/>
        <v>905662.19016</v>
      </c>
      <c r="N122" s="34"/>
      <c r="O122" s="34">
        <f t="shared" si="7"/>
        <v>82332.926378181815</v>
      </c>
    </row>
    <row r="123" spans="1:15">
      <c r="A123" s="6">
        <v>5</v>
      </c>
      <c r="B123" s="58" t="s">
        <v>122</v>
      </c>
      <c r="C123" s="29" t="s">
        <v>137</v>
      </c>
      <c r="D123" s="118">
        <v>1</v>
      </c>
      <c r="E123" s="19">
        <v>32844</v>
      </c>
      <c r="F123" s="21">
        <f>SUM(B20)</f>
        <v>734.38095238095241</v>
      </c>
      <c r="G123" s="288">
        <f t="shared" si="3"/>
        <v>2.2359668505083193E-2</v>
      </c>
      <c r="H123" s="119">
        <f>31473.2*1.302</f>
        <v>40978.106400000004</v>
      </c>
      <c r="I123" s="106">
        <f t="shared" si="4"/>
        <v>916.25687507002817</v>
      </c>
      <c r="L123" s="34">
        <f t="shared" si="5"/>
        <v>40978.106400000004</v>
      </c>
      <c r="M123" s="34">
        <f t="shared" si="6"/>
        <v>491737.27680000005</v>
      </c>
      <c r="N123" s="34"/>
      <c r="O123" s="34">
        <f t="shared" si="7"/>
        <v>44703.388800000008</v>
      </c>
    </row>
    <row r="124" spans="1:15">
      <c r="A124" s="6">
        <v>6</v>
      </c>
      <c r="B124" s="58" t="s">
        <v>201</v>
      </c>
      <c r="C124" s="29" t="s">
        <v>137</v>
      </c>
      <c r="D124" s="118">
        <v>1</v>
      </c>
      <c r="E124" s="19">
        <v>32844</v>
      </c>
      <c r="F124" s="21">
        <f>SUM(B20)</f>
        <v>734.38095238095241</v>
      </c>
      <c r="G124" s="288">
        <f t="shared" si="3"/>
        <v>2.2359668505083193E-2</v>
      </c>
      <c r="H124" s="119">
        <f>21717.37*1.302</f>
        <v>28276.015739999999</v>
      </c>
      <c r="I124" s="106">
        <f t="shared" si="4"/>
        <v>632.24233859091464</v>
      </c>
      <c r="L124" s="34">
        <f t="shared" si="5"/>
        <v>28276.015739999999</v>
      </c>
      <c r="M124" s="34">
        <f t="shared" si="6"/>
        <v>339312.18887999997</v>
      </c>
      <c r="N124" s="34"/>
      <c r="O124" s="34">
        <f t="shared" si="7"/>
        <v>30846.562625454542</v>
      </c>
    </row>
    <row r="125" spans="1:15">
      <c r="A125" s="6">
        <v>7</v>
      </c>
      <c r="B125" s="58" t="s">
        <v>202</v>
      </c>
      <c r="C125" s="29" t="s">
        <v>137</v>
      </c>
      <c r="D125" s="118">
        <v>1</v>
      </c>
      <c r="E125" s="19">
        <v>32844</v>
      </c>
      <c r="F125" s="21">
        <f>SUM(B20)</f>
        <v>734.38095238095241</v>
      </c>
      <c r="G125" s="288">
        <f t="shared" si="3"/>
        <v>2.2359668505083193E-2</v>
      </c>
      <c r="H125" s="119">
        <f>26521.71*1.302</f>
        <v>34531.26642</v>
      </c>
      <c r="I125" s="106">
        <f t="shared" si="4"/>
        <v>772.10767021191089</v>
      </c>
      <c r="L125" s="34">
        <f t="shared" si="5"/>
        <v>34531.26642</v>
      </c>
      <c r="M125" s="34">
        <f t="shared" si="6"/>
        <v>414375.19704</v>
      </c>
      <c r="N125" s="34"/>
      <c r="O125" s="34">
        <f t="shared" si="7"/>
        <v>37670.472458181815</v>
      </c>
    </row>
    <row r="126" spans="1:15">
      <c r="A126" s="6">
        <v>8</v>
      </c>
      <c r="B126" s="58" t="s">
        <v>203</v>
      </c>
      <c r="C126" s="29" t="s">
        <v>137</v>
      </c>
      <c r="D126" s="118">
        <v>1</v>
      </c>
      <c r="E126" s="19">
        <v>32844</v>
      </c>
      <c r="F126" s="21">
        <f>SUM(B20)</f>
        <v>734.38095238095241</v>
      </c>
      <c r="G126" s="288">
        <f t="shared" si="3"/>
        <v>2.2359668505083193E-2</v>
      </c>
      <c r="H126" s="119">
        <f>30631.26*1.302</f>
        <v>39881.900520000003</v>
      </c>
      <c r="I126" s="106">
        <f t="shared" si="4"/>
        <v>891.74607497990507</v>
      </c>
      <c r="L126" s="34">
        <f t="shared" si="5"/>
        <v>39881.900520000003</v>
      </c>
      <c r="M126" s="34">
        <f t="shared" si="6"/>
        <v>478582.80624000006</v>
      </c>
      <c r="N126" s="34"/>
      <c r="O126" s="34">
        <f t="shared" si="7"/>
        <v>43507.527840000002</v>
      </c>
    </row>
    <row r="127" spans="1:15">
      <c r="A127" s="6">
        <v>9</v>
      </c>
      <c r="B127" s="58" t="s">
        <v>231</v>
      </c>
      <c r="C127" s="29" t="s">
        <v>137</v>
      </c>
      <c r="D127" s="118">
        <v>1</v>
      </c>
      <c r="E127" s="19">
        <v>32844</v>
      </c>
      <c r="F127" s="21">
        <f>SUM(B20)</f>
        <v>734.38095238095241</v>
      </c>
      <c r="G127" s="288">
        <f t="shared" si="3"/>
        <v>2.2359668505083193E-2</v>
      </c>
      <c r="H127" s="119">
        <f>25878.5*1.302</f>
        <v>33693.807000000001</v>
      </c>
      <c r="I127" s="106">
        <f t="shared" si="4"/>
        <v>753.38235519425166</v>
      </c>
      <c r="L127" s="34">
        <f t="shared" si="5"/>
        <v>33693.807000000001</v>
      </c>
      <c r="M127" s="34">
        <f t="shared" si="6"/>
        <v>404325.68400000001</v>
      </c>
      <c r="N127" s="34"/>
      <c r="O127" s="34">
        <f t="shared" si="7"/>
        <v>36756.880363636366</v>
      </c>
    </row>
    <row r="128" spans="1:15">
      <c r="A128" s="6">
        <v>10</v>
      </c>
      <c r="B128" s="58" t="s">
        <v>123</v>
      </c>
      <c r="C128" s="29" t="s">
        <v>137</v>
      </c>
      <c r="D128" s="118">
        <v>1</v>
      </c>
      <c r="E128" s="19">
        <v>32844</v>
      </c>
      <c r="F128" s="21">
        <f>SUM(B20)</f>
        <v>734.38095238095241</v>
      </c>
      <c r="G128" s="288">
        <f t="shared" si="3"/>
        <v>2.2359668505083193E-2</v>
      </c>
      <c r="H128" s="119">
        <f>18854.79*1.302</f>
        <v>24548.936580000001</v>
      </c>
      <c r="I128" s="106">
        <f t="shared" si="4"/>
        <v>548.90608408111075</v>
      </c>
      <c r="L128" s="34">
        <f t="shared" si="5"/>
        <v>24548.936580000001</v>
      </c>
      <c r="M128" s="34">
        <f t="shared" si="6"/>
        <v>294587.23895999999</v>
      </c>
      <c r="N128" s="34"/>
      <c r="O128" s="34">
        <f t="shared" si="7"/>
        <v>26780.658087272725</v>
      </c>
    </row>
    <row r="129" spans="1:15">
      <c r="A129" s="6">
        <v>11</v>
      </c>
      <c r="B129" s="58" t="s">
        <v>113</v>
      </c>
      <c r="C129" s="29" t="s">
        <v>137</v>
      </c>
      <c r="D129" s="118">
        <v>1</v>
      </c>
      <c r="E129" s="19">
        <v>32844</v>
      </c>
      <c r="F129" s="21">
        <f>SUM(B20)</f>
        <v>734.38095238095241</v>
      </c>
      <c r="G129" s="288">
        <f t="shared" si="3"/>
        <v>2.2359668505083193E-2</v>
      </c>
      <c r="H129" s="119">
        <f>30597.89*1.302</f>
        <v>39838.45278</v>
      </c>
      <c r="I129" s="106">
        <f t="shared" si="4"/>
        <v>890.77459791620993</v>
      </c>
      <c r="L129" s="34">
        <f t="shared" si="5"/>
        <v>39838.45278</v>
      </c>
      <c r="M129" s="34">
        <f t="shared" si="6"/>
        <v>478061.43336000002</v>
      </c>
      <c r="N129" s="34"/>
      <c r="O129" s="34">
        <f t="shared" si="7"/>
        <v>43460.13030545455</v>
      </c>
    </row>
    <row r="130" spans="1:15">
      <c r="A130" s="6">
        <v>12</v>
      </c>
      <c r="B130" s="58" t="s">
        <v>222</v>
      </c>
      <c r="C130" s="29" t="s">
        <v>137</v>
      </c>
      <c r="D130" s="118">
        <v>1</v>
      </c>
      <c r="E130" s="19">
        <v>32844</v>
      </c>
      <c r="F130" s="21">
        <f>SUM(B20)</f>
        <v>734.38095238095241</v>
      </c>
      <c r="G130" s="288">
        <f t="shared" si="3"/>
        <v>2.2359668505083193E-2</v>
      </c>
      <c r="H130" s="119">
        <f>26805.39*1.302</f>
        <v>34900.61778</v>
      </c>
      <c r="I130" s="106">
        <f t="shared" si="4"/>
        <v>780.3662441834125</v>
      </c>
      <c r="L130" s="34">
        <f t="shared" si="5"/>
        <v>34900.61778</v>
      </c>
      <c r="M130" s="34">
        <f t="shared" si="6"/>
        <v>418807.41336000001</v>
      </c>
      <c r="N130" s="34"/>
      <c r="O130" s="34">
        <f t="shared" si="7"/>
        <v>38073.401214545454</v>
      </c>
    </row>
    <row r="131" spans="1:15">
      <c r="A131" s="6">
        <v>13</v>
      </c>
      <c r="B131" s="58" t="s">
        <v>204</v>
      </c>
      <c r="C131" s="29" t="s">
        <v>137</v>
      </c>
      <c r="D131" s="118">
        <v>2</v>
      </c>
      <c r="E131" s="19">
        <v>32844</v>
      </c>
      <c r="F131" s="21">
        <f>SUM(B20)</f>
        <v>734.38095238095241</v>
      </c>
      <c r="G131" s="288">
        <f t="shared" si="3"/>
        <v>4.4719337010166386E-2</v>
      </c>
      <c r="H131" s="119">
        <f>29808.25*D131*1.302</f>
        <v>77620.683000000005</v>
      </c>
      <c r="I131" s="106">
        <f t="shared" si="4"/>
        <v>3471.1454820362933</v>
      </c>
      <c r="L131" s="34">
        <f t="shared" si="5"/>
        <v>155241.36600000001</v>
      </c>
      <c r="M131" s="34">
        <f t="shared" si="6"/>
        <v>1862896.392</v>
      </c>
      <c r="N131" s="34"/>
      <c r="O131" s="34">
        <f t="shared" si="7"/>
        <v>169354.21745454546</v>
      </c>
    </row>
    <row r="132" spans="1:15">
      <c r="A132" s="6">
        <v>14</v>
      </c>
      <c r="B132" s="58" t="s">
        <v>205</v>
      </c>
      <c r="C132" s="29" t="s">
        <v>137</v>
      </c>
      <c r="D132" s="118">
        <v>1</v>
      </c>
      <c r="E132" s="19">
        <v>32844</v>
      </c>
      <c r="F132" s="21">
        <f>SUM(B20)</f>
        <v>734.38095238095241</v>
      </c>
      <c r="G132" s="288">
        <f t="shared" si="3"/>
        <v>2.2359668505083193E-2</v>
      </c>
      <c r="H132" s="119">
        <f>34446.52*1.302</f>
        <v>44849.369039999998</v>
      </c>
      <c r="I132" s="106">
        <f t="shared" si="4"/>
        <v>1002.8170243965412</v>
      </c>
      <c r="L132" s="34">
        <f t="shared" si="5"/>
        <v>44849.369039999998</v>
      </c>
      <c r="M132" s="34">
        <f t="shared" si="6"/>
        <v>538192.42848</v>
      </c>
      <c r="N132" s="34"/>
      <c r="O132" s="34">
        <f t="shared" si="7"/>
        <v>48926.584407272727</v>
      </c>
    </row>
    <row r="133" spans="1:15">
      <c r="A133" s="6">
        <v>15</v>
      </c>
      <c r="B133" s="58" t="s">
        <v>116</v>
      </c>
      <c r="C133" s="29" t="s">
        <v>137</v>
      </c>
      <c r="D133" s="118">
        <v>2</v>
      </c>
      <c r="E133" s="19">
        <v>32844</v>
      </c>
      <c r="F133" s="21">
        <f>SUM(B20)</f>
        <v>734.38095238095241</v>
      </c>
      <c r="G133" s="288">
        <f t="shared" si="3"/>
        <v>4.4719337010166386E-2</v>
      </c>
      <c r="H133" s="119">
        <f>18056.85*D133*1.302</f>
        <v>47020.037400000001</v>
      </c>
      <c r="I133" s="106">
        <f t="shared" si="4"/>
        <v>2102.7048987212279</v>
      </c>
      <c r="L133" s="34">
        <f t="shared" si="5"/>
        <v>94040.074800000002</v>
      </c>
      <c r="M133" s="34">
        <f t="shared" si="6"/>
        <v>1128480.8976</v>
      </c>
      <c r="N133" s="34"/>
      <c r="O133" s="34">
        <f t="shared" si="7"/>
        <v>102589.17250909092</v>
      </c>
    </row>
    <row r="134" spans="1:15">
      <c r="A134" s="6">
        <v>16</v>
      </c>
      <c r="B134" s="58" t="s">
        <v>117</v>
      </c>
      <c r="C134" s="29" t="s">
        <v>137</v>
      </c>
      <c r="D134" s="118">
        <v>1</v>
      </c>
      <c r="E134" s="19">
        <v>32844</v>
      </c>
      <c r="F134" s="21">
        <f>SUM(B20)</f>
        <v>734.38095238095241</v>
      </c>
      <c r="G134" s="288">
        <f t="shared" si="3"/>
        <v>2.2359668505083193E-2</v>
      </c>
      <c r="H134" s="119">
        <f>19152.13*1.302</f>
        <v>24936.073260000001</v>
      </c>
      <c r="I134" s="106">
        <f t="shared" si="4"/>
        <v>557.56233191206923</v>
      </c>
      <c r="L134" s="34">
        <f t="shared" si="5"/>
        <v>24936.073260000001</v>
      </c>
      <c r="M134" s="34">
        <f t="shared" si="6"/>
        <v>299232.87912</v>
      </c>
      <c r="N134" s="34"/>
      <c r="O134" s="34">
        <f t="shared" si="7"/>
        <v>27202.989010909092</v>
      </c>
    </row>
    <row r="135" spans="1:15">
      <c r="A135" s="6">
        <v>17</v>
      </c>
      <c r="B135" s="58" t="s">
        <v>118</v>
      </c>
      <c r="C135" s="29" t="s">
        <v>137</v>
      </c>
      <c r="D135" s="131">
        <v>0.5</v>
      </c>
      <c r="E135" s="19">
        <v>32844</v>
      </c>
      <c r="F135" s="21">
        <f>SUM(B20)</f>
        <v>734.38095238095241</v>
      </c>
      <c r="G135" s="288">
        <f t="shared" si="3"/>
        <v>1.1179834252541597E-2</v>
      </c>
      <c r="H135" s="119">
        <f>19435.8*D135*1.302</f>
        <v>12652.7058</v>
      </c>
      <c r="I135" s="106">
        <f t="shared" si="4"/>
        <v>141.45515369017173</v>
      </c>
      <c r="L135" s="34">
        <f t="shared" si="5"/>
        <v>6326.3528999999999</v>
      </c>
      <c r="M135" s="34">
        <f t="shared" si="6"/>
        <v>75916.234800000006</v>
      </c>
      <c r="N135" s="34"/>
      <c r="O135" s="34">
        <f t="shared" si="7"/>
        <v>6901.4758909090915</v>
      </c>
    </row>
    <row r="136" spans="1:15">
      <c r="A136" s="6">
        <v>18</v>
      </c>
      <c r="B136" s="58" t="s">
        <v>206</v>
      </c>
      <c r="C136" s="29" t="s">
        <v>137</v>
      </c>
      <c r="D136" s="118">
        <v>11</v>
      </c>
      <c r="E136" s="19">
        <v>32844</v>
      </c>
      <c r="F136" s="21">
        <f>SUM(B20)</f>
        <v>734.38095238095241</v>
      </c>
      <c r="G136" s="288">
        <f t="shared" si="3"/>
        <v>0.24595635355591511</v>
      </c>
      <c r="H136" s="119">
        <f>17111.76*D136*1.302</f>
        <v>245074.62672</v>
      </c>
      <c r="I136" s="106">
        <f t="shared" si="4"/>
        <v>60277.661537128239</v>
      </c>
      <c r="L136" s="34">
        <f t="shared" si="5"/>
        <v>2695820.8939200002</v>
      </c>
      <c r="M136" s="34">
        <f t="shared" si="6"/>
        <v>32349850.72704</v>
      </c>
      <c r="N136" s="34"/>
      <c r="O136" s="34">
        <f t="shared" si="7"/>
        <v>2940895.5206400002</v>
      </c>
    </row>
    <row r="137" spans="1:15">
      <c r="A137" s="6">
        <v>19</v>
      </c>
      <c r="B137" s="58" t="s">
        <v>119</v>
      </c>
      <c r="C137" s="29" t="s">
        <v>137</v>
      </c>
      <c r="D137" s="118">
        <v>3</v>
      </c>
      <c r="E137" s="19">
        <v>32844</v>
      </c>
      <c r="F137" s="21">
        <f>SUM(B20)</f>
        <v>734.38095238095241</v>
      </c>
      <c r="G137" s="288">
        <f t="shared" si="3"/>
        <v>6.707900551524959E-2</v>
      </c>
      <c r="H137" s="119">
        <f>18008.81*D137*1.302</f>
        <v>70342.411860000007</v>
      </c>
      <c r="I137" s="106">
        <f t="shared" si="4"/>
        <v>4718.4990331128984</v>
      </c>
      <c r="L137" s="34">
        <f t="shared" si="5"/>
        <v>211027.23558000004</v>
      </c>
      <c r="M137" s="34">
        <f t="shared" si="6"/>
        <v>2532326.8269600002</v>
      </c>
      <c r="N137" s="34"/>
      <c r="O137" s="34">
        <f t="shared" si="7"/>
        <v>230211.52972363637</v>
      </c>
    </row>
    <row r="138" spans="1:15">
      <c r="A138" s="6">
        <v>20</v>
      </c>
      <c r="B138" s="58" t="s">
        <v>207</v>
      </c>
      <c r="C138" s="29" t="s">
        <v>137</v>
      </c>
      <c r="D138" s="118">
        <v>2</v>
      </c>
      <c r="E138" s="19">
        <v>32844</v>
      </c>
      <c r="F138" s="21">
        <f>SUM(B20)</f>
        <v>734.38095238095241</v>
      </c>
      <c r="G138" s="288">
        <f t="shared" si="3"/>
        <v>4.4719337010166386E-2</v>
      </c>
      <c r="H138" s="119">
        <f>27924.94*D138*1.302</f>
        <v>72716.54376</v>
      </c>
      <c r="I138" s="106">
        <f t="shared" si="4"/>
        <v>3251.8356266179517</v>
      </c>
      <c r="L138" s="34">
        <f t="shared" si="5"/>
        <v>145433.08752</v>
      </c>
      <c r="M138" s="34">
        <f t="shared" si="6"/>
        <v>1745197.05024</v>
      </c>
      <c r="N138" s="34"/>
      <c r="O138" s="34">
        <f t="shared" si="7"/>
        <v>158654.27729454546</v>
      </c>
    </row>
    <row r="139" spans="1:15">
      <c r="A139" s="6">
        <v>21</v>
      </c>
      <c r="B139" s="58" t="s">
        <v>131</v>
      </c>
      <c r="C139" s="29" t="s">
        <v>137</v>
      </c>
      <c r="D139" s="131">
        <v>0.5</v>
      </c>
      <c r="E139" s="19">
        <v>32844</v>
      </c>
      <c r="F139" s="21">
        <f>SUM(B20)</f>
        <v>734.38095238095241</v>
      </c>
      <c r="G139" s="288">
        <f t="shared" si="3"/>
        <v>1.1179834252541597E-2</v>
      </c>
      <c r="H139" s="119">
        <f>24272*D139*1.302</f>
        <v>15801.072</v>
      </c>
      <c r="I139" s="106">
        <f t="shared" si="4"/>
        <v>176.65336597247594</v>
      </c>
      <c r="L139" s="34">
        <f t="shared" si="5"/>
        <v>7900.5360000000001</v>
      </c>
      <c r="M139" s="34">
        <f t="shared" si="6"/>
        <v>94806.432000000001</v>
      </c>
      <c r="N139" s="34"/>
      <c r="O139" s="34">
        <f t="shared" si="7"/>
        <v>8618.7665454545458</v>
      </c>
    </row>
    <row r="140" spans="1:15">
      <c r="A140" s="6">
        <v>22</v>
      </c>
      <c r="B140" s="58" t="s">
        <v>209</v>
      </c>
      <c r="C140" s="29" t="s">
        <v>137</v>
      </c>
      <c r="D140" s="118">
        <v>2</v>
      </c>
      <c r="E140" s="19">
        <v>32844</v>
      </c>
      <c r="F140" s="21">
        <f>SUM(B20)</f>
        <v>734.38095238095241</v>
      </c>
      <c r="G140" s="288">
        <f t="shared" si="3"/>
        <v>4.4719337010166386E-2</v>
      </c>
      <c r="H140" s="119">
        <f>18268.47*D140*1.302</f>
        <v>47571.095880000008</v>
      </c>
      <c r="I140" s="106">
        <f t="shared" si="4"/>
        <v>2127.3478686006579</v>
      </c>
      <c r="L140" s="34">
        <f t="shared" si="5"/>
        <v>95142.191760000016</v>
      </c>
      <c r="M140" s="34">
        <f t="shared" si="6"/>
        <v>1141706.3011200002</v>
      </c>
      <c r="N140" s="34"/>
      <c r="O140" s="34">
        <f t="shared" si="7"/>
        <v>103791.48192000002</v>
      </c>
    </row>
    <row r="141" spans="1:15">
      <c r="A141" s="6">
        <v>23</v>
      </c>
      <c r="B141" s="58" t="s">
        <v>121</v>
      </c>
      <c r="C141" s="29" t="s">
        <v>137</v>
      </c>
      <c r="D141" s="131">
        <v>1.5</v>
      </c>
      <c r="E141" s="19">
        <v>32844</v>
      </c>
      <c r="F141" s="21">
        <f>SUM(B20)</f>
        <v>734.38095238095241</v>
      </c>
      <c r="G141" s="288">
        <f t="shared" si="3"/>
        <v>3.3539502757624795E-2</v>
      </c>
      <c r="H141" s="119">
        <f>18268.47*D141*1.302</f>
        <v>35678.321910000006</v>
      </c>
      <c r="I141" s="106">
        <f t="shared" si="4"/>
        <v>1196.6331760878704</v>
      </c>
      <c r="L141" s="34">
        <f t="shared" si="5"/>
        <v>53517.482865000013</v>
      </c>
      <c r="M141" s="34">
        <f t="shared" si="6"/>
        <v>642209.79438000009</v>
      </c>
      <c r="N141" s="34"/>
      <c r="O141" s="34">
        <f t="shared" si="7"/>
        <v>58382.708580000006</v>
      </c>
    </row>
    <row r="142" spans="1:15">
      <c r="A142" s="6">
        <v>24</v>
      </c>
      <c r="B142" s="58" t="s">
        <v>208</v>
      </c>
      <c r="C142" s="29" t="s">
        <v>137</v>
      </c>
      <c r="D142" s="118">
        <v>1</v>
      </c>
      <c r="E142" s="19">
        <v>32844</v>
      </c>
      <c r="F142" s="21">
        <f>SUM(B20)</f>
        <v>734.38095238095241</v>
      </c>
      <c r="G142" s="288">
        <f>D142*F142/E142</f>
        <v>2.2359668505083193E-2</v>
      </c>
      <c r="H142" s="119">
        <f>22345.41*1.302</f>
        <v>29093.723819999999</v>
      </c>
      <c r="I142" s="106">
        <f t="shared" si="4"/>
        <v>650.52602019364269</v>
      </c>
      <c r="L142" s="34">
        <f t="shared" si="5"/>
        <v>29093.723819999999</v>
      </c>
      <c r="M142" s="34">
        <f t="shared" si="6"/>
        <v>349124.68583999999</v>
      </c>
      <c r="N142" s="34"/>
      <c r="O142" s="34">
        <f t="shared" si="7"/>
        <v>31738.607803636361</v>
      </c>
    </row>
    <row r="143" spans="1:15">
      <c r="A143" s="6">
        <v>25</v>
      </c>
      <c r="B143" s="58" t="s">
        <v>127</v>
      </c>
      <c r="C143" s="29" t="s">
        <v>137</v>
      </c>
      <c r="D143" s="118">
        <v>1</v>
      </c>
      <c r="E143" s="19">
        <v>32844</v>
      </c>
      <c r="F143" s="21">
        <f>SUM(B20)</f>
        <v>734.38095238095241</v>
      </c>
      <c r="G143" s="288">
        <f t="shared" si="3"/>
        <v>2.2359668505083193E-2</v>
      </c>
      <c r="H143" s="119">
        <f>(22366.65+9853.67+1162.74)*1.302</f>
        <v>43464.744119999996</v>
      </c>
      <c r="I143" s="106">
        <f t="shared" si="4"/>
        <v>971.85727018146383</v>
      </c>
      <c r="L143" s="34">
        <f t="shared" si="5"/>
        <v>43464.744119999996</v>
      </c>
      <c r="M143" s="34">
        <f t="shared" si="6"/>
        <v>521576.92943999998</v>
      </c>
      <c r="N143" s="34"/>
      <c r="O143" s="34">
        <f t="shared" si="7"/>
        <v>47416.084494545452</v>
      </c>
    </row>
    <row r="144" spans="1:15">
      <c r="A144" s="6">
        <v>26</v>
      </c>
      <c r="B144" s="58" t="s">
        <v>210</v>
      </c>
      <c r="C144" s="29" t="s">
        <v>137</v>
      </c>
      <c r="D144" s="118">
        <v>1</v>
      </c>
      <c r="E144" s="19">
        <v>32844</v>
      </c>
      <c r="F144" s="21">
        <f>SUM(B20)</f>
        <v>734.38095238095241</v>
      </c>
      <c r="G144" s="288">
        <f t="shared" si="3"/>
        <v>2.2359668505083193E-2</v>
      </c>
      <c r="H144" s="119">
        <f>(30631.26+9853.67+1162.74)*1.302</f>
        <v>54225.266340000002</v>
      </c>
      <c r="I144" s="106">
        <f t="shared" si="4"/>
        <v>1212.4589799622458</v>
      </c>
      <c r="L144" s="34">
        <f t="shared" si="5"/>
        <v>54225.266340000002</v>
      </c>
      <c r="M144" s="34">
        <f t="shared" si="6"/>
        <v>650703.19608000002</v>
      </c>
      <c r="N144" s="34"/>
      <c r="O144" s="34">
        <f t="shared" si="7"/>
        <v>59154.83600727273</v>
      </c>
    </row>
    <row r="145" spans="1:15">
      <c r="A145" s="6">
        <v>27</v>
      </c>
      <c r="B145" s="58" t="s">
        <v>126</v>
      </c>
      <c r="C145" s="29" t="s">
        <v>137</v>
      </c>
      <c r="D145" s="118">
        <v>1</v>
      </c>
      <c r="E145" s="19">
        <v>32844</v>
      </c>
      <c r="F145" s="21">
        <f>SUM(B20)</f>
        <v>734.38095238095241</v>
      </c>
      <c r="G145" s="288">
        <f t="shared" si="3"/>
        <v>2.2359668505083193E-2</v>
      </c>
      <c r="H145" s="119">
        <f>23898.82*1.302</f>
        <v>31116.263640000001</v>
      </c>
      <c r="I145" s="106">
        <f t="shared" si="4"/>
        <v>695.74934010717334</v>
      </c>
      <c r="L145" s="34">
        <f t="shared" si="5"/>
        <v>31116.263640000001</v>
      </c>
      <c r="M145" s="34">
        <f t="shared" si="6"/>
        <v>373395.16368</v>
      </c>
      <c r="N145" s="34"/>
      <c r="O145" s="34">
        <f t="shared" si="7"/>
        <v>33945.014880000002</v>
      </c>
    </row>
    <row r="146" spans="1:15">
      <c r="A146" s="6">
        <v>28</v>
      </c>
      <c r="B146" s="58" t="s">
        <v>211</v>
      </c>
      <c r="C146" s="29" t="s">
        <v>137</v>
      </c>
      <c r="D146" s="118">
        <v>1</v>
      </c>
      <c r="E146" s="19">
        <v>32844</v>
      </c>
      <c r="F146" s="21">
        <f>SUM(B20)</f>
        <v>734.38095238095241</v>
      </c>
      <c r="G146" s="288">
        <f t="shared" si="3"/>
        <v>2.2359668505083193E-2</v>
      </c>
      <c r="H146" s="119">
        <f>20479.5*1.302</f>
        <v>26664.309000000001</v>
      </c>
      <c r="I146" s="106">
        <f t="shared" si="4"/>
        <v>596.20511015710633</v>
      </c>
      <c r="L146" s="34">
        <f t="shared" si="5"/>
        <v>26664.309000000001</v>
      </c>
      <c r="M146" s="34">
        <f t="shared" si="6"/>
        <v>319971.70799999998</v>
      </c>
      <c r="N146" s="34"/>
      <c r="O146" s="34">
        <f t="shared" si="7"/>
        <v>29088.337090909088</v>
      </c>
    </row>
    <row r="147" spans="1:15">
      <c r="A147" s="6">
        <v>29</v>
      </c>
      <c r="B147" s="58" t="s">
        <v>212</v>
      </c>
      <c r="C147" s="29" t="s">
        <v>137</v>
      </c>
      <c r="D147" s="118">
        <v>1</v>
      </c>
      <c r="E147" s="19">
        <v>32844</v>
      </c>
      <c r="F147" s="21">
        <f>SUM(B20)</f>
        <v>734.38095238095241</v>
      </c>
      <c r="G147" s="288">
        <f t="shared" si="3"/>
        <v>2.2359668505083193E-2</v>
      </c>
      <c r="H147" s="119">
        <f>17111.76*1.302</f>
        <v>22279.51152</v>
      </c>
      <c r="I147" s="106">
        <f t="shared" si="4"/>
        <v>498.16249204238215</v>
      </c>
      <c r="L147" s="34">
        <f t="shared" si="5"/>
        <v>22279.51152</v>
      </c>
      <c r="M147" s="34">
        <f t="shared" si="6"/>
        <v>267354.13824</v>
      </c>
      <c r="N147" s="34"/>
      <c r="O147" s="34">
        <f t="shared" si="7"/>
        <v>24304.921658181818</v>
      </c>
    </row>
    <row r="148" spans="1:15">
      <c r="A148" s="6">
        <v>30</v>
      </c>
      <c r="B148" s="58" t="s">
        <v>128</v>
      </c>
      <c r="C148" s="29" t="s">
        <v>137</v>
      </c>
      <c r="D148" s="118">
        <v>1</v>
      </c>
      <c r="E148" s="19">
        <v>32844</v>
      </c>
      <c r="F148" s="21">
        <f>SUM(B20)</f>
        <v>734.38095238095241</v>
      </c>
      <c r="G148" s="288">
        <f t="shared" si="3"/>
        <v>2.2359668505083193E-2</v>
      </c>
      <c r="H148" s="119">
        <f>17111.76*1.302</f>
        <v>22279.51152</v>
      </c>
      <c r="I148" s="106">
        <f t="shared" si="4"/>
        <v>498.16249204238215</v>
      </c>
      <c r="L148" s="34">
        <f t="shared" si="5"/>
        <v>22279.51152</v>
      </c>
      <c r="M148" s="34">
        <f t="shared" si="6"/>
        <v>267354.13824</v>
      </c>
      <c r="N148" s="34"/>
      <c r="O148" s="34">
        <f t="shared" si="7"/>
        <v>24304.921658181818</v>
      </c>
    </row>
    <row r="149" spans="1:15">
      <c r="A149" s="6">
        <v>31</v>
      </c>
      <c r="B149" s="58" t="s">
        <v>129</v>
      </c>
      <c r="C149" s="29" t="s">
        <v>137</v>
      </c>
      <c r="D149" s="118">
        <v>1</v>
      </c>
      <c r="E149" s="19">
        <v>32844</v>
      </c>
      <c r="F149" s="21">
        <f>SUM(B20)</f>
        <v>734.38095238095241</v>
      </c>
      <c r="G149" s="288">
        <f t="shared" si="3"/>
        <v>2.2359668505083193E-2</v>
      </c>
      <c r="H149" s="119">
        <f>17545.62*1.302</f>
        <v>22844.397239999998</v>
      </c>
      <c r="I149" s="106">
        <f t="shared" si="4"/>
        <v>510.79314948483739</v>
      </c>
      <c r="L149" s="34">
        <f t="shared" si="5"/>
        <v>22844.397239999998</v>
      </c>
      <c r="M149" s="34">
        <f t="shared" si="6"/>
        <v>274132.76688000001</v>
      </c>
      <c r="N149" s="34"/>
      <c r="O149" s="34">
        <f t="shared" si="7"/>
        <v>24921.160625454548</v>
      </c>
    </row>
    <row r="150" spans="1:15">
      <c r="A150" s="6">
        <v>32</v>
      </c>
      <c r="B150" s="58" t="s">
        <v>130</v>
      </c>
      <c r="C150" s="29" t="s">
        <v>137</v>
      </c>
      <c r="D150" s="118">
        <v>1</v>
      </c>
      <c r="E150" s="19">
        <v>32844</v>
      </c>
      <c r="F150" s="21">
        <f>SUM(B20)</f>
        <v>734.38095238095241</v>
      </c>
      <c r="G150" s="288">
        <f t="shared" si="3"/>
        <v>2.2359668505083193E-2</v>
      </c>
      <c r="H150" s="119">
        <f>18522.57*1.302</f>
        <v>24116.386139999999</v>
      </c>
      <c r="I150" s="106">
        <f t="shared" si="4"/>
        <v>539.23439963098281</v>
      </c>
      <c r="L150" s="34">
        <f t="shared" si="5"/>
        <v>24116.386139999999</v>
      </c>
      <c r="M150" s="34">
        <f t="shared" si="6"/>
        <v>289396.63367999997</v>
      </c>
      <c r="N150" s="34"/>
      <c r="O150" s="34">
        <f t="shared" si="7"/>
        <v>26308.784879999996</v>
      </c>
    </row>
    <row r="151" spans="1:15">
      <c r="A151" s="6">
        <v>33</v>
      </c>
      <c r="B151" s="58" t="s">
        <v>124</v>
      </c>
      <c r="C151" s="29" t="s">
        <v>137</v>
      </c>
      <c r="D151" s="118">
        <v>1</v>
      </c>
      <c r="E151" s="19">
        <v>32844</v>
      </c>
      <c r="F151" s="21">
        <f>SUM(B20)</f>
        <v>734.38095238095241</v>
      </c>
      <c r="G151" s="288">
        <f t="shared" si="3"/>
        <v>2.2359668505083193E-2</v>
      </c>
      <c r="H151" s="119">
        <f>19045.94*1.302</f>
        <v>24797.813879999998</v>
      </c>
      <c r="I151" s="106">
        <f t="shared" si="4"/>
        <v>554.47089800755077</v>
      </c>
      <c r="L151" s="34">
        <f t="shared" si="5"/>
        <v>24797.813879999998</v>
      </c>
      <c r="M151" s="34">
        <f t="shared" si="6"/>
        <v>297573.76655999996</v>
      </c>
      <c r="N151" s="34"/>
      <c r="O151" s="34">
        <f t="shared" si="7"/>
        <v>27052.160596363632</v>
      </c>
    </row>
    <row r="152" spans="1:15">
      <c r="A152" s="6">
        <v>34</v>
      </c>
      <c r="B152" s="58" t="s">
        <v>125</v>
      </c>
      <c r="C152" s="29" t="s">
        <v>137</v>
      </c>
      <c r="D152" s="118">
        <v>2</v>
      </c>
      <c r="E152" s="19">
        <v>32844</v>
      </c>
      <c r="F152" s="21">
        <f>SUM(B20)</f>
        <v>734.38095238095241</v>
      </c>
      <c r="G152" s="288">
        <f t="shared" si="3"/>
        <v>4.4719337010166386E-2</v>
      </c>
      <c r="H152" s="119">
        <f>18514.99*D152*1.302</f>
        <v>48213.033960000008</v>
      </c>
      <c r="I152" s="106">
        <f t="shared" si="4"/>
        <v>2156.0549139398372</v>
      </c>
      <c r="L152" s="34">
        <f t="shared" si="5"/>
        <v>96426.067920000016</v>
      </c>
      <c r="M152" s="34">
        <f t="shared" si="6"/>
        <v>1157112.8150400002</v>
      </c>
      <c r="N152" s="34"/>
      <c r="O152" s="34">
        <f t="shared" si="7"/>
        <v>105192.07409454547</v>
      </c>
    </row>
    <row r="153" spans="1:15" ht="31.5">
      <c r="A153" s="6">
        <v>35</v>
      </c>
      <c r="B153" s="58" t="s">
        <v>213</v>
      </c>
      <c r="C153" s="29" t="s">
        <v>137</v>
      </c>
      <c r="D153" s="118">
        <v>1</v>
      </c>
      <c r="E153" s="19">
        <v>32844</v>
      </c>
      <c r="F153" s="21">
        <f>SUM(B20)</f>
        <v>734.38095238095241</v>
      </c>
      <c r="G153" s="288">
        <f t="shared" si="3"/>
        <v>2.2359668505083193E-2</v>
      </c>
      <c r="H153" s="119">
        <f>33460.47*1.302</f>
        <v>43565.531940000001</v>
      </c>
      <c r="I153" s="106">
        <f t="shared" si="4"/>
        <v>974.11085242601393</v>
      </c>
      <c r="L153" s="34">
        <f t="shared" si="5"/>
        <v>43565.531940000001</v>
      </c>
      <c r="M153" s="34">
        <f t="shared" si="6"/>
        <v>522786.38328000001</v>
      </c>
      <c r="N153" s="34"/>
      <c r="O153" s="34">
        <f t="shared" si="7"/>
        <v>47526.034843636364</v>
      </c>
    </row>
    <row r="154" spans="1:15">
      <c r="A154" s="6">
        <v>36</v>
      </c>
      <c r="B154" s="58" t="s">
        <v>214</v>
      </c>
      <c r="C154" s="29" t="s">
        <v>137</v>
      </c>
      <c r="D154" s="118">
        <v>1</v>
      </c>
      <c r="E154" s="19">
        <v>32844</v>
      </c>
      <c r="F154" s="21">
        <f>SUM(B20)</f>
        <v>734.38095238095241</v>
      </c>
      <c r="G154" s="288">
        <f t="shared" si="3"/>
        <v>2.2359668505083193E-2</v>
      </c>
      <c r="H154" s="119">
        <f>17111.76*1.302</f>
        <v>22279.51152</v>
      </c>
      <c r="I154" s="106">
        <f t="shared" si="4"/>
        <v>498.16249204238215</v>
      </c>
      <c r="L154" s="34">
        <f t="shared" si="5"/>
        <v>22279.51152</v>
      </c>
      <c r="M154" s="34">
        <f t="shared" si="6"/>
        <v>267354.13824</v>
      </c>
      <c r="N154" s="34"/>
      <c r="O154" s="34">
        <f t="shared" si="7"/>
        <v>24304.921658181818</v>
      </c>
    </row>
    <row r="155" spans="1:15">
      <c r="A155" s="6">
        <v>37</v>
      </c>
      <c r="B155" s="58" t="s">
        <v>215</v>
      </c>
      <c r="C155" s="29" t="s">
        <v>137</v>
      </c>
      <c r="D155" s="131">
        <v>1.5</v>
      </c>
      <c r="E155" s="19">
        <v>32844</v>
      </c>
      <c r="F155" s="21">
        <f>SUM(B20)</f>
        <v>734.38095238095241</v>
      </c>
      <c r="G155" s="288">
        <f t="shared" si="3"/>
        <v>3.3539502757624795E-2</v>
      </c>
      <c r="H155" s="119">
        <f>17183.06*D155*1.302</f>
        <v>33558.516180000006</v>
      </c>
      <c r="I155" s="106">
        <f t="shared" si="4"/>
        <v>1125.5359459609065</v>
      </c>
      <c r="L155" s="34">
        <f t="shared" si="5"/>
        <v>50337.774270000009</v>
      </c>
      <c r="M155" s="34">
        <f t="shared" si="6"/>
        <v>604053.29124000017</v>
      </c>
      <c r="N155" s="34"/>
      <c r="O155" s="34">
        <f t="shared" si="7"/>
        <v>54913.93556727274</v>
      </c>
    </row>
    <row r="156" spans="1:15">
      <c r="A156" s="6">
        <v>38</v>
      </c>
      <c r="B156" s="58" t="s">
        <v>216</v>
      </c>
      <c r="C156" s="29" t="s">
        <v>137</v>
      </c>
      <c r="D156" s="118">
        <v>3</v>
      </c>
      <c r="E156" s="19">
        <v>32844</v>
      </c>
      <c r="F156" s="21">
        <f>SUM(B20)</f>
        <v>734.38095238095241</v>
      </c>
      <c r="G156" s="288">
        <f t="shared" si="3"/>
        <v>6.707900551524959E-2</v>
      </c>
      <c r="H156" s="119">
        <f>18388.57*D156*1.302</f>
        <v>71825.754419999997</v>
      </c>
      <c r="I156" s="106">
        <f t="shared" si="4"/>
        <v>4818.0001768761422</v>
      </c>
      <c r="L156" s="34">
        <f t="shared" si="5"/>
        <v>215477.26325999998</v>
      </c>
      <c r="M156" s="34">
        <f t="shared" si="6"/>
        <v>2585727.15912</v>
      </c>
      <c r="N156" s="34"/>
      <c r="O156" s="34">
        <f t="shared" si="7"/>
        <v>235066.10537454544</v>
      </c>
    </row>
    <row r="157" spans="1:15">
      <c r="A157" s="6">
        <v>39</v>
      </c>
      <c r="B157" s="58" t="s">
        <v>114</v>
      </c>
      <c r="C157" s="29" t="s">
        <v>137</v>
      </c>
      <c r="D157" s="118">
        <v>1</v>
      </c>
      <c r="E157" s="19">
        <v>32844</v>
      </c>
      <c r="F157" s="21">
        <f>SUM(B20)</f>
        <v>734.38095238095241</v>
      </c>
      <c r="G157" s="288">
        <f t="shared" si="3"/>
        <v>2.2359668505083193E-2</v>
      </c>
      <c r="H157" s="119">
        <f>20655.47*1.302</f>
        <v>26893.421940000004</v>
      </c>
      <c r="I157" s="106">
        <f t="shared" si="4"/>
        <v>601.32799954573147</v>
      </c>
      <c r="L157" s="34">
        <f t="shared" si="5"/>
        <v>26893.421940000004</v>
      </c>
      <c r="M157" s="34">
        <f t="shared" si="6"/>
        <v>322721.06328000006</v>
      </c>
      <c r="N157" s="34"/>
      <c r="O157" s="34">
        <f t="shared" si="7"/>
        <v>29338.278480000004</v>
      </c>
    </row>
    <row r="158" spans="1:15">
      <c r="A158" s="6">
        <v>40</v>
      </c>
      <c r="B158" s="58" t="s">
        <v>232</v>
      </c>
      <c r="C158" s="29" t="s">
        <v>137</v>
      </c>
      <c r="D158" s="118">
        <v>4</v>
      </c>
      <c r="E158" s="19">
        <v>32844</v>
      </c>
      <c r="F158" s="21">
        <f>SUM(B20)</f>
        <v>734.38095238095241</v>
      </c>
      <c r="G158" s="288">
        <f t="shared" si="3"/>
        <v>8.9438674020332773E-2</v>
      </c>
      <c r="H158" s="119">
        <f>17111.76*D158*1.302</f>
        <v>89118.04608</v>
      </c>
      <c r="I158" s="106">
        <f t="shared" si="4"/>
        <v>7970.5998726781145</v>
      </c>
      <c r="L158" s="34">
        <f t="shared" si="5"/>
        <v>356472.18432</v>
      </c>
      <c r="M158" s="34">
        <f t="shared" si="6"/>
        <v>4277666.21184</v>
      </c>
      <c r="N158" s="34"/>
      <c r="O158" s="34">
        <f t="shared" si="7"/>
        <v>388878.74653090909</v>
      </c>
    </row>
    <row r="159" spans="1:15">
      <c r="A159" s="6">
        <v>41</v>
      </c>
      <c r="B159" s="58" t="s">
        <v>223</v>
      </c>
      <c r="C159" s="29" t="s">
        <v>137</v>
      </c>
      <c r="D159" s="131">
        <v>0.5</v>
      </c>
      <c r="E159" s="19">
        <v>32844</v>
      </c>
      <c r="F159" s="21">
        <f>SUM(B20)</f>
        <v>734.38095238095241</v>
      </c>
      <c r="G159" s="288">
        <f t="shared" si="3"/>
        <v>1.1179834252541597E-2</v>
      </c>
      <c r="H159" s="119">
        <f>18467.96*D159*1.302</f>
        <v>12022.641959999999</v>
      </c>
      <c r="I159" s="106">
        <f t="shared" si="4"/>
        <v>134.41114439045182</v>
      </c>
      <c r="L159" s="34">
        <f t="shared" si="5"/>
        <v>6011.3209799999995</v>
      </c>
      <c r="M159" s="34">
        <f t="shared" si="6"/>
        <v>72135.85175999999</v>
      </c>
      <c r="N159" s="34"/>
      <c r="O159" s="34">
        <f t="shared" si="7"/>
        <v>6557.804705454545</v>
      </c>
    </row>
    <row r="160" spans="1:15">
      <c r="A160" s="6">
        <v>42</v>
      </c>
      <c r="B160" s="58" t="s">
        <v>115</v>
      </c>
      <c r="C160" s="29" t="s">
        <v>137</v>
      </c>
      <c r="D160" s="118">
        <v>4</v>
      </c>
      <c r="E160" s="19">
        <v>32844</v>
      </c>
      <c r="F160" s="21">
        <f>SUM(B20)</f>
        <v>734.38095238095241</v>
      </c>
      <c r="G160" s="288">
        <f t="shared" si="3"/>
        <v>8.9438674020332773E-2</v>
      </c>
      <c r="H160" s="119">
        <f>18467.96*D160*1.302</f>
        <v>96181.135679999992</v>
      </c>
      <c r="I160" s="106">
        <f t="shared" si="4"/>
        <v>8602.3132409889167</v>
      </c>
      <c r="L160" s="34">
        <f t="shared" si="5"/>
        <v>384724.54271999997</v>
      </c>
      <c r="M160" s="34">
        <f t="shared" si="6"/>
        <v>4616694.5126399994</v>
      </c>
      <c r="N160" s="34"/>
      <c r="O160" s="34">
        <f t="shared" si="7"/>
        <v>419699.50114909088</v>
      </c>
    </row>
    <row r="161" spans="1:17">
      <c r="A161" s="6">
        <v>43</v>
      </c>
      <c r="B161" s="58" t="s">
        <v>134</v>
      </c>
      <c r="C161" s="29" t="s">
        <v>137</v>
      </c>
      <c r="D161" s="118">
        <v>1</v>
      </c>
      <c r="E161" s="19">
        <v>32844</v>
      </c>
      <c r="F161" s="21">
        <f>SUM(B20)</f>
        <v>734.38095238095241</v>
      </c>
      <c r="G161" s="288">
        <f t="shared" si="3"/>
        <v>2.2359668505083193E-2</v>
      </c>
      <c r="H161" s="119">
        <f>18467.96*D161*1.302</f>
        <v>24045.283919999998</v>
      </c>
      <c r="I161" s="106">
        <f t="shared" si="4"/>
        <v>537.6445775618073</v>
      </c>
      <c r="L161" s="34">
        <f t="shared" si="5"/>
        <v>24045.283919999998</v>
      </c>
      <c r="M161" s="34">
        <f t="shared" si="6"/>
        <v>288543.40703999996</v>
      </c>
      <c r="N161" s="34"/>
      <c r="O161" s="34">
        <f t="shared" si="7"/>
        <v>26231.21882181818</v>
      </c>
    </row>
    <row r="162" spans="1:17">
      <c r="A162" s="6">
        <v>44</v>
      </c>
      <c r="B162" s="58" t="s">
        <v>135</v>
      </c>
      <c r="C162" s="29" t="s">
        <v>137</v>
      </c>
      <c r="D162" s="131">
        <v>2.5</v>
      </c>
      <c r="E162" s="19">
        <v>32844</v>
      </c>
      <c r="F162" s="21">
        <f>SUM(B20)</f>
        <v>734.38095238095241</v>
      </c>
      <c r="G162" s="288">
        <f t="shared" si="3"/>
        <v>5.5899171262707985E-2</v>
      </c>
      <c r="H162" s="119">
        <f>18467.96*D162*1.302</f>
        <v>60113.209799999997</v>
      </c>
      <c r="I162" s="106">
        <f t="shared" si="4"/>
        <v>3360.2786097612957</v>
      </c>
      <c r="L162" s="34">
        <f t="shared" si="5"/>
        <v>150283.0245</v>
      </c>
      <c r="M162" s="34">
        <f t="shared" si="6"/>
        <v>1803396.294</v>
      </c>
      <c r="N162" s="34"/>
      <c r="O162" s="34">
        <f t="shared" si="7"/>
        <v>163945.11763636363</v>
      </c>
    </row>
    <row r="163" spans="1:17">
      <c r="A163" s="6">
        <v>45</v>
      </c>
      <c r="B163" s="58" t="s">
        <v>136</v>
      </c>
      <c r="C163" s="29" t="s">
        <v>137</v>
      </c>
      <c r="D163" s="118">
        <v>3</v>
      </c>
      <c r="E163" s="19">
        <v>32844</v>
      </c>
      <c r="F163" s="21">
        <f>SUM(B20)</f>
        <v>734.38095238095241</v>
      </c>
      <c r="G163" s="288">
        <f t="shared" si="3"/>
        <v>6.707900551524959E-2</v>
      </c>
      <c r="H163" s="119">
        <f>18467.96*D163*1.302</f>
        <v>72135.851760000005</v>
      </c>
      <c r="I163" s="106">
        <f t="shared" si="4"/>
        <v>4838.8011980562669</v>
      </c>
      <c r="L163" s="34">
        <f t="shared" si="5"/>
        <v>216407.55528000003</v>
      </c>
      <c r="M163" s="34">
        <f t="shared" si="6"/>
        <v>2596890.6633600006</v>
      </c>
      <c r="N163" s="34"/>
      <c r="O163" s="34">
        <f t="shared" si="7"/>
        <v>236080.96939636368</v>
      </c>
    </row>
    <row r="164" spans="1:17">
      <c r="A164" s="6">
        <v>46</v>
      </c>
      <c r="B164" s="58" t="s">
        <v>217</v>
      </c>
      <c r="C164" s="29" t="s">
        <v>137</v>
      </c>
      <c r="D164" s="118">
        <v>1</v>
      </c>
      <c r="E164" s="19">
        <v>32844</v>
      </c>
      <c r="F164" s="21">
        <f>SUM(B20)</f>
        <v>734.38095238095241</v>
      </c>
      <c r="G164" s="288">
        <f t="shared" si="3"/>
        <v>2.2359668505083193E-2</v>
      </c>
      <c r="H164" s="119">
        <f>17316.56*1.302</f>
        <v>22546.161120000004</v>
      </c>
      <c r="I164" s="106">
        <f t="shared" si="4"/>
        <v>504.12468870539533</v>
      </c>
      <c r="L164" s="34">
        <f t="shared" si="5"/>
        <v>22546.161120000004</v>
      </c>
      <c r="M164" s="34">
        <f t="shared" si="6"/>
        <v>270553.93344000005</v>
      </c>
      <c r="N164" s="34"/>
      <c r="O164" s="34">
        <f t="shared" si="7"/>
        <v>24595.812130909097</v>
      </c>
    </row>
    <row r="165" spans="1:17">
      <c r="A165" s="6">
        <v>47</v>
      </c>
      <c r="B165" s="58" t="s">
        <v>233</v>
      </c>
      <c r="C165" s="29" t="s">
        <v>137</v>
      </c>
      <c r="D165" s="118">
        <v>1</v>
      </c>
      <c r="E165" s="19">
        <v>32844</v>
      </c>
      <c r="F165" s="21">
        <f>SUM(B20)</f>
        <v>734.38095238095241</v>
      </c>
      <c r="G165" s="288">
        <f t="shared" si="3"/>
        <v>2.2359668505083193E-2</v>
      </c>
      <c r="H165" s="119">
        <f>19136.96*1.302</f>
        <v>24916.321919999998</v>
      </c>
      <c r="I165" s="106">
        <f t="shared" si="4"/>
        <v>557.12069849713794</v>
      </c>
      <c r="L165" s="34">
        <f t="shared" si="5"/>
        <v>24916.321919999998</v>
      </c>
      <c r="M165" s="34">
        <f t="shared" si="6"/>
        <v>298995.86303999997</v>
      </c>
      <c r="N165" s="34"/>
      <c r="O165" s="34">
        <f t="shared" si="7"/>
        <v>27181.442094545451</v>
      </c>
    </row>
    <row r="166" spans="1:17">
      <c r="A166" s="6">
        <v>48</v>
      </c>
      <c r="B166" s="58" t="s">
        <v>120</v>
      </c>
      <c r="C166" s="29" t="s">
        <v>137</v>
      </c>
      <c r="D166" s="131">
        <v>0.5</v>
      </c>
      <c r="E166" s="19">
        <v>32844</v>
      </c>
      <c r="F166" s="21">
        <f>SUM(B20)</f>
        <v>734.38095238095241</v>
      </c>
      <c r="G166" s="288">
        <f t="shared" si="3"/>
        <v>1.1179834252541597E-2</v>
      </c>
      <c r="H166" s="119">
        <f>17111.76*D166*1.302</f>
        <v>11139.75576</v>
      </c>
      <c r="I166" s="106">
        <f t="shared" si="4"/>
        <v>124.54062301059554</v>
      </c>
      <c r="L166" s="34">
        <f t="shared" si="5"/>
        <v>5569.87788</v>
      </c>
      <c r="M166" s="34">
        <f t="shared" si="6"/>
        <v>66838.53456</v>
      </c>
      <c r="N166" s="34"/>
      <c r="O166" s="34">
        <f t="shared" si="7"/>
        <v>6076.2304145454546</v>
      </c>
    </row>
    <row r="167" spans="1:17">
      <c r="A167" s="6">
        <v>49</v>
      </c>
      <c r="B167" s="58" t="s">
        <v>218</v>
      </c>
      <c r="C167" s="29" t="s">
        <v>137</v>
      </c>
      <c r="D167" s="118">
        <v>1</v>
      </c>
      <c r="E167" s="19">
        <v>32844</v>
      </c>
      <c r="F167" s="21">
        <f>SUM(B20)</f>
        <v>734.38095238095241</v>
      </c>
      <c r="G167" s="288">
        <f t="shared" si="3"/>
        <v>2.2359668505083193E-2</v>
      </c>
      <c r="H167" s="119">
        <f>23079.64*1.302</f>
        <v>30049.691279999999</v>
      </c>
      <c r="I167" s="106">
        <f t="shared" si="4"/>
        <v>671.90113570088909</v>
      </c>
      <c r="L167" s="34">
        <f t="shared" si="5"/>
        <v>30049.691279999999</v>
      </c>
      <c r="M167" s="34">
        <f t="shared" si="6"/>
        <v>360596.29535999999</v>
      </c>
      <c r="N167" s="34"/>
      <c r="O167" s="34">
        <f t="shared" si="7"/>
        <v>32781.481396363633</v>
      </c>
    </row>
    <row r="168" spans="1:17">
      <c r="A168" s="6">
        <v>50</v>
      </c>
      <c r="B168" s="58" t="s">
        <v>133</v>
      </c>
      <c r="C168" s="29" t="s">
        <v>137</v>
      </c>
      <c r="D168" s="118">
        <v>1</v>
      </c>
      <c r="E168" s="19">
        <v>32844</v>
      </c>
      <c r="F168" s="21">
        <f>SUM(B20)</f>
        <v>734.38095238095241</v>
      </c>
      <c r="G168" s="288">
        <f t="shared" si="3"/>
        <v>2.2359668505083193E-2</v>
      </c>
      <c r="H168" s="119">
        <f>17814.13*1.302+6.47</f>
        <v>23200.467260000005</v>
      </c>
      <c r="I168" s="106">
        <f t="shared" si="4"/>
        <v>518.7547570966359</v>
      </c>
      <c r="L168" s="34">
        <f t="shared" si="5"/>
        <v>23200.467260000005</v>
      </c>
      <c r="M168" s="34">
        <f t="shared" si="6"/>
        <v>278405.60712000006</v>
      </c>
      <c r="N168" s="34"/>
      <c r="O168" s="34">
        <f t="shared" si="7"/>
        <v>25309.600647272731</v>
      </c>
    </row>
    <row r="169" spans="1:17" ht="16.5" thickBot="1">
      <c r="A169" s="6">
        <v>51</v>
      </c>
      <c r="B169" s="58" t="s">
        <v>132</v>
      </c>
      <c r="C169" s="29" t="s">
        <v>137</v>
      </c>
      <c r="D169" s="118">
        <v>1</v>
      </c>
      <c r="E169" s="19">
        <v>32844</v>
      </c>
      <c r="F169" s="21">
        <f>SUM(B20)</f>
        <v>734.38095238095241</v>
      </c>
      <c r="G169" s="288">
        <f t="shared" si="3"/>
        <v>2.2359668505083193E-2</v>
      </c>
      <c r="H169" s="119">
        <f>18842.66*1.302</f>
        <v>24533.143319999999</v>
      </c>
      <c r="I169" s="106">
        <f t="shared" si="4"/>
        <v>548.55295202289608</v>
      </c>
      <c r="L169" s="34">
        <f t="shared" si="5"/>
        <v>24533.143319999999</v>
      </c>
      <c r="M169" s="34">
        <f t="shared" si="6"/>
        <v>294397.71983999998</v>
      </c>
      <c r="N169" s="34"/>
      <c r="O169" s="34">
        <f t="shared" si="7"/>
        <v>26763.429076363635</v>
      </c>
    </row>
    <row r="170" spans="1:17" ht="31.5" customHeight="1" thickBot="1">
      <c r="A170" s="304" t="s">
        <v>70</v>
      </c>
      <c r="B170" s="305"/>
      <c r="C170" s="305"/>
      <c r="D170" s="305"/>
      <c r="E170" s="305"/>
      <c r="F170" s="305"/>
      <c r="G170" s="306"/>
      <c r="H170" s="23"/>
      <c r="I170" s="170">
        <f>SUM(I119:I169)</f>
        <v>137953.27470816384</v>
      </c>
      <c r="Q170" s="34">
        <f>SUM(H119:H169)</f>
        <v>2342363.6393899992</v>
      </c>
    </row>
    <row r="172" spans="1:17">
      <c r="A172" s="311" t="s">
        <v>71</v>
      </c>
      <c r="B172" s="311"/>
      <c r="C172" s="311"/>
      <c r="D172" s="311"/>
      <c r="E172" s="311"/>
      <c r="F172" s="311"/>
      <c r="G172" s="311"/>
      <c r="H172" s="311"/>
      <c r="I172" s="311"/>
    </row>
    <row r="173" spans="1:17" ht="16.5" thickBot="1"/>
    <row r="174" spans="1:17" ht="88.5" customHeight="1">
      <c r="A174" s="36" t="s">
        <v>1</v>
      </c>
      <c r="B174" s="164" t="s">
        <v>33</v>
      </c>
      <c r="C174" s="151" t="s">
        <v>34</v>
      </c>
      <c r="D174" s="151" t="s">
        <v>69</v>
      </c>
      <c r="E174" s="151" t="s">
        <v>36</v>
      </c>
      <c r="F174" s="151" t="s">
        <v>37</v>
      </c>
      <c r="G174" s="151" t="s">
        <v>38</v>
      </c>
      <c r="H174" s="151" t="s">
        <v>39</v>
      </c>
      <c r="I174" s="38" t="s">
        <v>40</v>
      </c>
    </row>
    <row r="175" spans="1:17" ht="16.5" thickBot="1">
      <c r="A175" s="39">
        <v>1</v>
      </c>
      <c r="B175" s="40">
        <v>1</v>
      </c>
      <c r="C175" s="40">
        <v>2</v>
      </c>
      <c r="D175" s="40">
        <v>3</v>
      </c>
      <c r="E175" s="40">
        <v>4</v>
      </c>
      <c r="F175" s="40">
        <v>5</v>
      </c>
      <c r="G175" s="40" t="s">
        <v>41</v>
      </c>
      <c r="H175" s="40">
        <v>7</v>
      </c>
      <c r="I175" s="41" t="s">
        <v>42</v>
      </c>
    </row>
    <row r="176" spans="1:17">
      <c r="A176" s="301" t="s">
        <v>72</v>
      </c>
      <c r="B176" s="302"/>
      <c r="C176" s="302"/>
      <c r="D176" s="302"/>
      <c r="E176" s="302"/>
      <c r="F176" s="302"/>
      <c r="G176" s="302"/>
      <c r="H176" s="302"/>
      <c r="I176" s="303"/>
    </row>
    <row r="177" spans="1:12">
      <c r="A177" s="6">
        <v>1</v>
      </c>
      <c r="B177" s="225" t="s">
        <v>198</v>
      </c>
      <c r="C177" s="29" t="s">
        <v>111</v>
      </c>
      <c r="D177" s="118">
        <v>1</v>
      </c>
      <c r="E177" s="19">
        <f>SUM(B19)</f>
        <v>15422</v>
      </c>
      <c r="F177" s="21">
        <f>SUM(B20)</f>
        <v>734.38095238095241</v>
      </c>
      <c r="G177" s="288">
        <f>D177*F177/E177</f>
        <v>4.7619047619047623E-2</v>
      </c>
      <c r="H177" s="119">
        <v>27272.73</v>
      </c>
      <c r="I177" s="106">
        <f>G177*H177</f>
        <v>1298.7014285714288</v>
      </c>
      <c r="L177" s="34">
        <f>SUM(D177*H177)</f>
        <v>27272.73</v>
      </c>
    </row>
    <row r="178" spans="1:12" s="230" customFormat="1">
      <c r="A178" s="231">
        <v>2</v>
      </c>
      <c r="B178" s="225" t="s">
        <v>219</v>
      </c>
      <c r="C178" s="29" t="s">
        <v>111</v>
      </c>
      <c r="D178" s="118">
        <v>1</v>
      </c>
      <c r="E178" s="19">
        <f>SUM(B19)</f>
        <v>15422</v>
      </c>
      <c r="F178" s="21">
        <f>SUM(B20)</f>
        <v>734.38095238095241</v>
      </c>
      <c r="G178" s="288">
        <f>D178*F178/E178</f>
        <v>4.7619047619047623E-2</v>
      </c>
      <c r="H178" s="119">
        <v>11818.18</v>
      </c>
      <c r="I178" s="106">
        <f>G178*H178</f>
        <v>562.7704761904763</v>
      </c>
      <c r="L178" s="34">
        <f t="shared" ref="L178" si="8">SUM(D178*H178)</f>
        <v>11818.18</v>
      </c>
    </row>
    <row r="179" spans="1:12" s="246" customFormat="1" ht="31.5">
      <c r="A179" s="231">
        <v>3</v>
      </c>
      <c r="B179" s="225" t="s">
        <v>224</v>
      </c>
      <c r="C179" s="29" t="s">
        <v>111</v>
      </c>
      <c r="D179" s="118">
        <v>1</v>
      </c>
      <c r="E179" s="19">
        <f>SUM(B19)</f>
        <v>15422</v>
      </c>
      <c r="F179" s="21">
        <f>SUM(B20)</f>
        <v>734.38095238095241</v>
      </c>
      <c r="G179" s="288">
        <f>D179*F179/E179</f>
        <v>4.7619047619047623E-2</v>
      </c>
      <c r="H179" s="119">
        <v>41454.550000000003</v>
      </c>
      <c r="I179" s="106">
        <f>G179*H179</f>
        <v>1974.0261904761908</v>
      </c>
      <c r="L179" s="34"/>
    </row>
    <row r="180" spans="1:12" s="251" customFormat="1">
      <c r="A180" s="231">
        <v>4</v>
      </c>
      <c r="B180" s="225" t="s">
        <v>241</v>
      </c>
      <c r="C180" s="29" t="s">
        <v>111</v>
      </c>
      <c r="D180" s="118">
        <v>1</v>
      </c>
      <c r="E180" s="19">
        <f>SUM(B19)</f>
        <v>15422</v>
      </c>
      <c r="F180" s="21">
        <f>SUM(B20)</f>
        <v>734.38095238095241</v>
      </c>
      <c r="G180" s="288">
        <f t="shared" ref="G180:G181" si="9">D180*F180/E180</f>
        <v>4.7619047619047623E-2</v>
      </c>
      <c r="H180" s="119">
        <v>9545.4500000000007</v>
      </c>
      <c r="I180" s="106">
        <f t="shared" ref="I180:I181" si="10">G180*H180</f>
        <v>454.54523809523818</v>
      </c>
      <c r="L180" s="34"/>
    </row>
    <row r="181" spans="1:12" s="251" customFormat="1" ht="16.5" thickBot="1">
      <c r="A181" s="231">
        <v>5</v>
      </c>
      <c r="B181" s="225" t="s">
        <v>228</v>
      </c>
      <c r="C181" s="29" t="s">
        <v>111</v>
      </c>
      <c r="D181" s="118">
        <v>1</v>
      </c>
      <c r="E181" s="19">
        <f>SUM(B19)</f>
        <v>15422</v>
      </c>
      <c r="F181" s="21">
        <f>SUM(B20)</f>
        <v>734.38095238095241</v>
      </c>
      <c r="G181" s="288">
        <f t="shared" si="9"/>
        <v>4.7619047619047623E-2</v>
      </c>
      <c r="H181" s="119">
        <v>196363.64</v>
      </c>
      <c r="I181" s="106">
        <f t="shared" si="10"/>
        <v>9350.6495238095249</v>
      </c>
      <c r="L181" s="34"/>
    </row>
    <row r="182" spans="1:12" ht="31.5" customHeight="1" thickBot="1">
      <c r="A182" s="304" t="s">
        <v>73</v>
      </c>
      <c r="B182" s="305"/>
      <c r="C182" s="305"/>
      <c r="D182" s="305"/>
      <c r="E182" s="348"/>
      <c r="F182" s="348"/>
      <c r="G182" s="349"/>
      <c r="H182" s="23"/>
      <c r="I182" s="108">
        <f>SUM(I177:I181)</f>
        <v>13640.692857142858</v>
      </c>
      <c r="L182" s="217">
        <f>SUM(L177:L181)</f>
        <v>39090.910000000003</v>
      </c>
    </row>
    <row r="183" spans="1:12" s="290" customFormat="1" ht="31.5" customHeight="1">
      <c r="A183" s="300" t="s">
        <v>237</v>
      </c>
      <c r="B183" s="300"/>
      <c r="C183" s="300"/>
      <c r="D183" s="300"/>
      <c r="E183" s="300"/>
      <c r="F183" s="300"/>
      <c r="G183" s="300"/>
      <c r="H183" s="300"/>
      <c r="I183" s="300"/>
      <c r="L183" s="217"/>
    </row>
    <row r="184" spans="1:12" s="290" customFormat="1" ht="10.5" customHeight="1" thickBot="1">
      <c r="L184" s="217"/>
    </row>
    <row r="185" spans="1:12" s="290" customFormat="1" ht="31.5" customHeight="1">
      <c r="A185" s="36" t="s">
        <v>1</v>
      </c>
      <c r="B185" s="292" t="s">
        <v>33</v>
      </c>
      <c r="C185" s="292" t="s">
        <v>34</v>
      </c>
      <c r="D185" s="292" t="s">
        <v>69</v>
      </c>
      <c r="E185" s="292" t="s">
        <v>36</v>
      </c>
      <c r="F185" s="292" t="s">
        <v>37</v>
      </c>
      <c r="G185" s="292" t="s">
        <v>38</v>
      </c>
      <c r="H185" s="292" t="s">
        <v>39</v>
      </c>
      <c r="I185" s="38" t="s">
        <v>40</v>
      </c>
      <c r="L185" s="217"/>
    </row>
    <row r="186" spans="1:12" s="290" customFormat="1" ht="31.5" customHeight="1" thickBot="1">
      <c r="A186" s="39">
        <v>1</v>
      </c>
      <c r="B186" s="40">
        <v>1</v>
      </c>
      <c r="C186" s="40">
        <v>2</v>
      </c>
      <c r="D186" s="40">
        <v>3</v>
      </c>
      <c r="E186" s="40">
        <v>4</v>
      </c>
      <c r="F186" s="40">
        <v>5</v>
      </c>
      <c r="G186" s="40" t="s">
        <v>41</v>
      </c>
      <c r="H186" s="40">
        <v>7</v>
      </c>
      <c r="I186" s="41" t="s">
        <v>42</v>
      </c>
      <c r="L186" s="217"/>
    </row>
    <row r="187" spans="1:12" s="290" customFormat="1" ht="31.5" customHeight="1">
      <c r="A187" s="301" t="s">
        <v>238</v>
      </c>
      <c r="B187" s="302"/>
      <c r="C187" s="302"/>
      <c r="D187" s="302"/>
      <c r="E187" s="302"/>
      <c r="F187" s="302"/>
      <c r="G187" s="302"/>
      <c r="H187" s="302"/>
      <c r="I187" s="303"/>
      <c r="L187" s="217"/>
    </row>
    <row r="188" spans="1:12" s="290" customFormat="1" ht="31.5" customHeight="1" thickBot="1">
      <c r="A188" s="28" t="s">
        <v>141</v>
      </c>
      <c r="B188" s="272" t="s">
        <v>141</v>
      </c>
      <c r="C188" s="29" t="s">
        <v>141</v>
      </c>
      <c r="D188" s="118">
        <v>0</v>
      </c>
      <c r="E188" s="19">
        <f>SUM(B18)</f>
        <v>27056</v>
      </c>
      <c r="F188" s="21">
        <f>SUM(B19)</f>
        <v>15422</v>
      </c>
      <c r="G188" s="7">
        <f>D188*F188/E188</f>
        <v>0</v>
      </c>
      <c r="H188" s="119">
        <v>0</v>
      </c>
      <c r="I188" s="106">
        <f>G188*H188</f>
        <v>0</v>
      </c>
      <c r="L188" s="217"/>
    </row>
    <row r="189" spans="1:12" s="290" customFormat="1" ht="31.5" customHeight="1" thickBot="1">
      <c r="A189" s="304" t="s">
        <v>73</v>
      </c>
      <c r="B189" s="305"/>
      <c r="C189" s="305"/>
      <c r="D189" s="305"/>
      <c r="E189" s="305"/>
      <c r="F189" s="305"/>
      <c r="G189" s="306"/>
      <c r="H189" s="23"/>
      <c r="I189" s="108">
        <f>SUM(I188:I188)</f>
        <v>0</v>
      </c>
      <c r="L189" s="217"/>
    </row>
    <row r="191" spans="1:12">
      <c r="A191" s="325" t="s">
        <v>74</v>
      </c>
      <c r="B191" s="325"/>
      <c r="C191" s="325"/>
      <c r="D191" s="325"/>
      <c r="E191" s="325"/>
      <c r="F191" s="325"/>
      <c r="G191" s="325"/>
      <c r="H191" s="325"/>
      <c r="I191" s="325"/>
      <c r="J191" s="325"/>
    </row>
    <row r="193" spans="1:10" ht="22.5" customHeight="1">
      <c r="C193" s="290"/>
      <c r="D193" s="290"/>
      <c r="E193" s="290"/>
      <c r="F193" s="35"/>
      <c r="G193" s="59"/>
    </row>
    <row r="194" spans="1:10" ht="16.5" thickBot="1"/>
    <row r="195" spans="1:10">
      <c r="A195" s="79"/>
      <c r="B195" s="307" t="s">
        <v>96</v>
      </c>
      <c r="C195" s="308"/>
      <c r="D195" s="308"/>
      <c r="E195" s="308"/>
      <c r="F195" s="308"/>
      <c r="G195" s="308"/>
      <c r="H195" s="308"/>
      <c r="I195" s="309"/>
      <c r="J195" s="83" t="s">
        <v>95</v>
      </c>
    </row>
    <row r="196" spans="1:10" ht="31.5" customHeight="1">
      <c r="A196" s="79"/>
      <c r="B196" s="81"/>
      <c r="C196" s="76"/>
      <c r="D196" s="76"/>
      <c r="E196" s="76"/>
      <c r="F196" s="76"/>
      <c r="G196" s="76"/>
      <c r="H196" s="273"/>
      <c r="I196" s="274"/>
      <c r="J196" s="84"/>
    </row>
    <row r="197" spans="1:10" ht="16.5" thickBot="1">
      <c r="A197" s="77"/>
      <c r="B197" s="110">
        <f>I80</f>
        <v>18918.820414285714</v>
      </c>
      <c r="C197" s="111">
        <f>I88</f>
        <v>990.90904761904767</v>
      </c>
      <c r="D197" s="111">
        <f>I96</f>
        <v>0</v>
      </c>
      <c r="E197" s="111">
        <f>I104</f>
        <v>0</v>
      </c>
      <c r="F197" s="111">
        <f>I112</f>
        <v>709.09095238095244</v>
      </c>
      <c r="G197" s="111">
        <f>I170</f>
        <v>137953.27470816384</v>
      </c>
      <c r="H197" s="275">
        <f>I182</f>
        <v>13640.692857142858</v>
      </c>
      <c r="I197" s="268">
        <f>I189</f>
        <v>0</v>
      </c>
      <c r="J197" s="113">
        <f>SUM(B197:I197)</f>
        <v>172212.78797959242</v>
      </c>
    </row>
  </sheetData>
  <mergeCells count="63">
    <mergeCell ref="I6:J6"/>
    <mergeCell ref="A176:I176"/>
    <mergeCell ref="A106:I106"/>
    <mergeCell ref="A73:I73"/>
    <mergeCell ref="A80:G80"/>
    <mergeCell ref="A82:I82"/>
    <mergeCell ref="A86:I86"/>
    <mergeCell ref="A102:I102"/>
    <mergeCell ref="A104:G104"/>
    <mergeCell ref="A68:I68"/>
    <mergeCell ref="A32:I32"/>
    <mergeCell ref="A36:I36"/>
    <mergeCell ref="A110:J110"/>
    <mergeCell ref="A66:I66"/>
    <mergeCell ref="A88:G88"/>
    <mergeCell ref="A90:I90"/>
    <mergeCell ref="A54:F54"/>
    <mergeCell ref="D62:G62"/>
    <mergeCell ref="A58:I58"/>
    <mergeCell ref="I45:I46"/>
    <mergeCell ref="A46:F46"/>
    <mergeCell ref="A48:I48"/>
    <mergeCell ref="A52:I52"/>
    <mergeCell ref="I53:I54"/>
    <mergeCell ref="B195:I195"/>
    <mergeCell ref="A94:I94"/>
    <mergeCell ref="A96:G96"/>
    <mergeCell ref="A98:I98"/>
    <mergeCell ref="A182:G182"/>
    <mergeCell ref="A191:J191"/>
    <mergeCell ref="A170:G170"/>
    <mergeCell ref="A172:I172"/>
    <mergeCell ref="A183:I183"/>
    <mergeCell ref="A187:I187"/>
    <mergeCell ref="A189:G189"/>
    <mergeCell ref="A112:G112"/>
    <mergeCell ref="A114:I114"/>
    <mergeCell ref="A118:I118"/>
    <mergeCell ref="I37:I38"/>
    <mergeCell ref="A38:F38"/>
    <mergeCell ref="A40:I40"/>
    <mergeCell ref="A44:I44"/>
    <mergeCell ref="A23:I23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8:I8"/>
    <mergeCell ref="A9:I9"/>
    <mergeCell ref="A10:I10"/>
    <mergeCell ref="A12:I12"/>
    <mergeCell ref="A14:I14"/>
    <mergeCell ref="A22:I22"/>
    <mergeCell ref="C16:I16"/>
    <mergeCell ref="C17:I17"/>
    <mergeCell ref="C18:I18"/>
    <mergeCell ref="C19:I19"/>
    <mergeCell ref="C20:I20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3" manualBreakCount="3">
    <brk id="30" max="9" man="1"/>
    <brk id="65" max="9" man="1"/>
    <brk id="171" max="9" man="1"/>
  </rowBreaks>
  <colBreaks count="1" manualBreakCount="1">
    <brk id="10" max="1048575" man="1"/>
  </colBreaks>
  <drawing r:id="rId2"/>
  <legacyDrawing r:id="rId3"/>
  <oleObjects>
    <oleObject progId="Equation.3" shapeId="5121" r:id="rId4"/>
    <oleObject progId="Equation.3" shapeId="5122" r:id="rId5"/>
    <oleObject progId="Equation.3" shapeId="5124" r:id="rId6"/>
    <oleObject progId="Equation.3" shapeId="5125" r:id="rId7"/>
    <oleObject progId="Equation.3" shapeId="5126" r:id="rId8"/>
    <oleObject progId="Equation.3" shapeId="5127" r:id="rId9"/>
    <oleObject progId="Equation.3" shapeId="5128" r:id="rId10"/>
    <oleObject progId="Equation.3" shapeId="5129" r:id="rId11"/>
    <oleObject progId="Equation.3" shapeId="5131" r:id="rId12"/>
    <oleObject progId="Equation.3" shapeId="5144" r:id="rId13"/>
    <oleObject progId="Equation.3" shapeId="5145" r:id="rId14"/>
    <oleObject progId="Equation.3" shapeId="5146" r:id="rId15"/>
    <oleObject progId="Equation.3" shapeId="5147" r:id="rId16"/>
    <oleObject progId="Equation.3" shapeId="5148" r:id="rId17"/>
    <oleObject progId="Equation.3" shapeId="5150" r:id="rId18"/>
    <oleObject progId="Equation.3" shapeId="5151" r:id="rId19"/>
    <oleObject progId="Equation.3" shapeId="5152" r:id="rId20"/>
    <oleObject progId="Equation.3" shapeId="5153" r:id="rId21"/>
    <oleObject progId="Equation.3" shapeId="5154" r:id="rId22"/>
    <oleObject progId="Equation.3" shapeId="5155" r:id="rId23"/>
    <oleObject progId="Equation.3" shapeId="5157" r:id="rId24"/>
    <oleObject progId="Equation.3" shapeId="5170" r:id="rId25"/>
    <oleObject progId="Equation.3" shapeId="5171" r:id="rId26"/>
    <oleObject progId="Equation.3" shapeId="5172" r:id="rId27"/>
    <oleObject progId="Equation.3" shapeId="5173" r:id="rId28"/>
    <oleObject progId="Equation.3" shapeId="5175" r:id="rId29"/>
    <oleObject progId="Equation.3" shapeId="5176" r:id="rId30"/>
    <oleObject progId="Equation.3" shapeId="5177" r:id="rId31"/>
    <oleObject progId="Equation.3" shapeId="5178" r:id="rId32"/>
    <oleObject progId="Equation.3" shapeId="5179" r:id="rId33"/>
    <oleObject progId="Equation.3" shapeId="5180" r:id="rId34"/>
    <oleObject progId="Equation.3" shapeId="5181" r:id="rId35"/>
    <oleObject progId="Equation.3" shapeId="5182" r:id="rId36"/>
    <oleObject progId="Equation.3" shapeId="5184" r:id="rId37"/>
    <oleObject progId="Equation.3" shapeId="5185" r:id="rId38"/>
    <oleObject progId="Equation.3" shapeId="5186" r:id="rId39"/>
    <oleObject progId="Equation.3" shapeId="5187" r:id="rId40"/>
    <oleObject progId="Equation.3" shapeId="5188" r:id="rId41"/>
    <oleObject progId="Equation.3" shapeId="5189" r:id="rId42"/>
    <oleObject progId="Equation.3" shapeId="5190" r:id="rId43"/>
    <oleObject progId="Equation.3" shapeId="5191" r:id="rId44"/>
    <oleObject progId="Equation.3" shapeId="5192" r:id="rId45"/>
    <oleObject progId="Equation.3" shapeId="5193" r:id="rId46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3" zoomScale="80" zoomScaleSheetLayoutView="80" workbookViewId="0">
      <selection activeCell="G16" sqref="G1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3.42578125" style="1" customWidth="1"/>
    <col min="5" max="5" width="12.7109375" style="1" customWidth="1"/>
    <col min="6" max="7" width="12.28515625" style="1" customWidth="1"/>
    <col min="8" max="8" width="26" style="1" customWidth="1"/>
    <col min="9" max="9" width="28.28515625" style="1" customWidth="1"/>
    <col min="10" max="10" width="18.7109375" style="1" customWidth="1"/>
    <col min="11" max="11" width="34.140625" style="1" customWidth="1"/>
    <col min="12" max="13" width="23" style="1" customWidth="1"/>
    <col min="14" max="16384" width="9.140625" style="1"/>
  </cols>
  <sheetData>
    <row r="1" spans="1:13">
      <c r="A1" s="354" t="s">
        <v>75</v>
      </c>
      <c r="B1" s="354"/>
      <c r="C1" s="354"/>
      <c r="D1" s="354"/>
      <c r="E1" s="354"/>
      <c r="F1" s="354"/>
      <c r="G1" s="354"/>
      <c r="H1" s="354"/>
      <c r="I1" s="354"/>
      <c r="J1" s="35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55" t="s">
        <v>97</v>
      </c>
      <c r="E5" s="356"/>
    </row>
    <row r="6" spans="1:13" ht="32.25" customHeight="1" thickBot="1">
      <c r="B6" s="115"/>
      <c r="C6" s="115"/>
      <c r="D6" s="350"/>
      <c r="E6" s="351"/>
    </row>
    <row r="7" spans="1:13" ht="16.5" thickBot="1">
      <c r="B7" s="112">
        <f>'вокальное искусство'!H64</f>
        <v>206606.48258753761</v>
      </c>
      <c r="C7" s="112">
        <f>'вокальное искусство'!J197</f>
        <v>172212.78797959242</v>
      </c>
      <c r="D7" s="352">
        <f>SUM(B7:C7)</f>
        <v>378819.27056713006</v>
      </c>
      <c r="E7" s="353"/>
    </row>
    <row r="9" spans="1:13" ht="15.75" customHeight="1">
      <c r="A9" s="325" t="s">
        <v>76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</row>
    <row r="10" spans="1:13" ht="15.75" customHeight="1">
      <c r="A10" s="156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9"/>
    </row>
    <row r="11" spans="1:13" ht="15.75" customHeight="1">
      <c r="A11" s="357" t="s">
        <v>106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7"/>
    </row>
    <row r="12" spans="1:13" ht="16.5" thickBot="1"/>
    <row r="13" spans="1:13" ht="99" customHeight="1" thickBot="1">
      <c r="A13" s="359" t="s">
        <v>86</v>
      </c>
      <c r="B13" s="360" t="s">
        <v>77</v>
      </c>
      <c r="C13" s="360" t="s">
        <v>78</v>
      </c>
      <c r="D13" s="363" t="s">
        <v>79</v>
      </c>
      <c r="E13" s="364"/>
      <c r="F13" s="364"/>
      <c r="G13" s="365"/>
      <c r="H13" s="366" t="s">
        <v>90</v>
      </c>
      <c r="I13" s="360" t="s">
        <v>91</v>
      </c>
      <c r="J13" s="360" t="s">
        <v>80</v>
      </c>
      <c r="K13" s="360" t="s">
        <v>92</v>
      </c>
      <c r="L13" s="360" t="s">
        <v>85</v>
      </c>
      <c r="M13" s="359" t="s">
        <v>93</v>
      </c>
    </row>
    <row r="14" spans="1:13" ht="95.25" customHeight="1" thickBot="1">
      <c r="A14" s="359"/>
      <c r="B14" s="362"/>
      <c r="C14" s="362"/>
      <c r="D14" s="98" t="s">
        <v>81</v>
      </c>
      <c r="E14" s="99" t="s">
        <v>82</v>
      </c>
      <c r="F14" s="99" t="s">
        <v>83</v>
      </c>
      <c r="G14" s="100" t="s">
        <v>84</v>
      </c>
      <c r="H14" s="367"/>
      <c r="I14" s="362"/>
      <c r="J14" s="362"/>
      <c r="K14" s="361"/>
      <c r="L14" s="361"/>
      <c r="M14" s="359"/>
    </row>
    <row r="15" spans="1:13" ht="16.5" thickBot="1">
      <c r="A15" s="153">
        <v>1</v>
      </c>
      <c r="B15" s="154">
        <v>2</v>
      </c>
      <c r="C15" s="155">
        <v>3</v>
      </c>
      <c r="D15" s="69">
        <v>4</v>
      </c>
      <c r="E15" s="70">
        <v>5</v>
      </c>
      <c r="F15" s="70">
        <v>6</v>
      </c>
      <c r="G15" s="71">
        <v>7</v>
      </c>
      <c r="H15" s="155">
        <v>8</v>
      </c>
      <c r="I15" s="155">
        <v>9</v>
      </c>
      <c r="J15" s="155" t="s">
        <v>87</v>
      </c>
      <c r="K15" s="62" t="s">
        <v>89</v>
      </c>
      <c r="L15" s="63" t="s">
        <v>88</v>
      </c>
      <c r="M15" s="153">
        <v>13</v>
      </c>
    </row>
    <row r="16" spans="1:13" ht="32.25" thickBot="1">
      <c r="A16" s="92">
        <v>1</v>
      </c>
      <c r="B16" s="159" t="s">
        <v>146</v>
      </c>
      <c r="C16" s="155" t="s">
        <v>98</v>
      </c>
      <c r="D16" s="72">
        <f>SUM(D7)</f>
        <v>378819.27056713006</v>
      </c>
      <c r="E16" s="73">
        <f>'вокальное искусство'!D64</f>
        <v>206080.50863515667</v>
      </c>
      <c r="F16" s="73">
        <f>'вокальное искусство'!B197</f>
        <v>18918.820414285714</v>
      </c>
      <c r="G16" s="74">
        <f>'вокальное искусство'!C197</f>
        <v>990.90904761904767</v>
      </c>
      <c r="H16" s="64">
        <f>'вокальное искусство'!B17</f>
        <v>27056</v>
      </c>
      <c r="I16" s="64">
        <f>SUM('Муз. искус. эс'!B18)</f>
        <v>27056</v>
      </c>
      <c r="J16" s="65">
        <f>H16/I16</f>
        <v>1</v>
      </c>
      <c r="K16" s="66">
        <f>F16+G16</f>
        <v>19909.729461904761</v>
      </c>
      <c r="L16" s="67">
        <f>K16/(F16+G16)</f>
        <v>1</v>
      </c>
      <c r="M16" s="124">
        <f>(E16/D16)*J16+(1-(E16/D16)*L16)</f>
        <v>1</v>
      </c>
    </row>
    <row r="18" spans="1:13">
      <c r="A18" s="311" t="s">
        <v>107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</row>
    <row r="19" spans="1:13" ht="16.5" thickBot="1"/>
    <row r="20" spans="1:13" ht="63">
      <c r="G20" s="83" t="s">
        <v>86</v>
      </c>
      <c r="H20" s="146" t="s">
        <v>77</v>
      </c>
      <c r="I20" s="146" t="s">
        <v>100</v>
      </c>
      <c r="J20" s="147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32.25" customHeight="1" thickBot="1">
      <c r="G22" s="92">
        <v>1</v>
      </c>
      <c r="H22" s="180" t="s">
        <v>146</v>
      </c>
      <c r="I22" s="177" t="s">
        <v>141</v>
      </c>
      <c r="J22" s="181">
        <v>1</v>
      </c>
    </row>
    <row r="24" spans="1:13">
      <c r="A24" s="325" t="s">
        <v>102</v>
      </c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  <c r="M24" s="325"/>
    </row>
    <row r="25" spans="1:13" ht="16.5" thickBot="1"/>
    <row r="26" spans="1:13" ht="100.5" customHeight="1">
      <c r="A26" s="94" t="s">
        <v>86</v>
      </c>
      <c r="B26" s="146" t="s">
        <v>77</v>
      </c>
      <c r="C26" s="146" t="s">
        <v>100</v>
      </c>
      <c r="D26" s="358" t="s">
        <v>103</v>
      </c>
      <c r="E26" s="358"/>
      <c r="F26" s="358" t="s">
        <v>104</v>
      </c>
      <c r="G26" s="358"/>
      <c r="H26" s="151" t="s">
        <v>99</v>
      </c>
      <c r="I26" s="151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373">
        <v>3</v>
      </c>
      <c r="E27" s="373"/>
      <c r="F27" s="370">
        <v>4</v>
      </c>
      <c r="G27" s="370"/>
      <c r="H27" s="152">
        <v>5</v>
      </c>
      <c r="I27" s="152">
        <v>6</v>
      </c>
      <c r="J27" s="97" t="s">
        <v>105</v>
      </c>
    </row>
    <row r="28" spans="1:13" ht="48" customHeight="1" thickBot="1">
      <c r="A28" s="157">
        <v>1</v>
      </c>
      <c r="B28" s="191" t="s">
        <v>146</v>
      </c>
      <c r="C28" s="183"/>
      <c r="D28" s="369" t="s">
        <v>98</v>
      </c>
      <c r="E28" s="369"/>
      <c r="F28" s="371">
        <f>SUM(D16)</f>
        <v>378819.27056713006</v>
      </c>
      <c r="G28" s="372"/>
      <c r="H28" s="141">
        <f>SUM(J22)</f>
        <v>1</v>
      </c>
      <c r="I28" s="141">
        <f>SUM(M16)</f>
        <v>1</v>
      </c>
      <c r="J28" s="142">
        <f>F28*H28*I28</f>
        <v>378819.27056713006</v>
      </c>
      <c r="K28" s="173"/>
      <c r="L28" s="34"/>
    </row>
    <row r="31" spans="1:13">
      <c r="G31" s="368" t="s">
        <v>146</v>
      </c>
      <c r="H31" s="368"/>
      <c r="I31" s="368"/>
      <c r="J31" s="216">
        <f>J28*'вокальное искусство'!B16</f>
        <v>7955204.6819097316</v>
      </c>
      <c r="K31" s="34"/>
      <c r="L31" s="34"/>
    </row>
  </sheetData>
  <mergeCells count="25">
    <mergeCell ref="G31:I31"/>
    <mergeCell ref="D26:E26"/>
    <mergeCell ref="F26:G26"/>
    <mergeCell ref="D27:E27"/>
    <mergeCell ref="F27:G27"/>
    <mergeCell ref="D28:E28"/>
    <mergeCell ref="F28:G28"/>
    <mergeCell ref="A24:M24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A18:M18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6145" r:id="rId3"/>
    <oleObject progId="Equation.3" shapeId="6146" r:id="rId4"/>
    <oleObject progId="Equation.3" shapeId="6147" r:id="rId5"/>
    <oleObject progId="Equation.3" shapeId="6148" r:id="rId6"/>
    <oleObject progId="Equation.3" shapeId="6149" r:id="rId7"/>
    <oleObject progId="Equation.3" shapeId="6150" r:id="rId8"/>
    <oleObject progId="Equation.3" shapeId="6151" r:id="rId9"/>
    <oleObject progId="Equation.3" shapeId="6153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6"/>
  <sheetViews>
    <sheetView view="pageBreakPreview" topLeftCell="A125" zoomScale="80" zoomScaleSheetLayoutView="80" workbookViewId="0">
      <selection activeCell="E165" sqref="E165:E166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7.42578125" style="1" customWidth="1"/>
    <col min="13" max="14" width="13.140625" style="1" customWidth="1"/>
    <col min="15" max="15" width="14.28515625" style="1" customWidth="1"/>
    <col min="16" max="16" width="9.140625" style="1"/>
    <col min="17" max="17" width="14" style="1" customWidth="1"/>
    <col min="18" max="16384" width="9.140625" style="1"/>
  </cols>
  <sheetData>
    <row r="1" spans="1:12" s="203" customFormat="1">
      <c r="I1" s="248" t="s">
        <v>189</v>
      </c>
      <c r="J1" s="248"/>
    </row>
    <row r="2" spans="1:12" s="203" customFormat="1" ht="54" customHeight="1">
      <c r="I2" s="248" t="s">
        <v>197</v>
      </c>
      <c r="J2" s="248"/>
    </row>
    <row r="3" spans="1:12" s="203" customFormat="1">
      <c r="I3" s="248"/>
      <c r="J3" s="248"/>
    </row>
    <row r="4" spans="1:12" s="203" customFormat="1">
      <c r="I4" s="205"/>
      <c r="J4" s="248" t="s">
        <v>190</v>
      </c>
    </row>
    <row r="5" spans="1:12" s="203" customFormat="1">
      <c r="I5" s="248"/>
      <c r="J5" s="248"/>
    </row>
    <row r="6" spans="1:12" s="203" customFormat="1">
      <c r="I6" s="336" t="s">
        <v>226</v>
      </c>
      <c r="J6" s="336"/>
    </row>
    <row r="7" spans="1:12" s="203" customFormat="1"/>
    <row r="8" spans="1:12" ht="15.75" customHeight="1">
      <c r="A8" s="330" t="s">
        <v>191</v>
      </c>
      <c r="B8" s="330"/>
      <c r="C8" s="330"/>
      <c r="D8" s="330"/>
      <c r="E8" s="330"/>
      <c r="F8" s="330"/>
      <c r="G8" s="330"/>
      <c r="H8" s="330"/>
      <c r="I8" s="330"/>
      <c r="J8" s="2"/>
      <c r="K8" s="2"/>
      <c r="L8" s="2"/>
    </row>
    <row r="9" spans="1:12" ht="47.25" customHeight="1">
      <c r="A9" s="332" t="s">
        <v>166</v>
      </c>
      <c r="B9" s="332"/>
      <c r="C9" s="332"/>
      <c r="D9" s="332"/>
      <c r="E9" s="332"/>
      <c r="F9" s="332"/>
      <c r="G9" s="332"/>
      <c r="H9" s="332"/>
      <c r="I9" s="332"/>
      <c r="J9" s="4"/>
      <c r="K9" s="4"/>
      <c r="L9" s="4"/>
    </row>
    <row r="10" spans="1:12">
      <c r="A10" s="331" t="s">
        <v>0</v>
      </c>
      <c r="B10" s="331"/>
      <c r="C10" s="331"/>
      <c r="D10" s="331"/>
      <c r="E10" s="331"/>
      <c r="F10" s="331"/>
      <c r="G10" s="331"/>
      <c r="H10" s="331"/>
      <c r="I10" s="331"/>
      <c r="J10" s="3"/>
      <c r="K10" s="3"/>
      <c r="L10" s="3"/>
    </row>
    <row r="12" spans="1:12">
      <c r="A12" s="325" t="s">
        <v>15</v>
      </c>
      <c r="B12" s="325"/>
      <c r="C12" s="325"/>
      <c r="D12" s="325"/>
      <c r="E12" s="325"/>
      <c r="F12" s="325"/>
      <c r="G12" s="325"/>
      <c r="H12" s="325"/>
      <c r="I12" s="325"/>
    </row>
    <row r="14" spans="1:12">
      <c r="A14" s="311" t="s">
        <v>16</v>
      </c>
      <c r="B14" s="311"/>
      <c r="C14" s="311"/>
      <c r="D14" s="311"/>
      <c r="E14" s="311"/>
      <c r="F14" s="311"/>
      <c r="G14" s="311"/>
      <c r="H14" s="311"/>
      <c r="I14" s="311"/>
    </row>
    <row r="16" spans="1:12">
      <c r="B16" s="44">
        <v>26</v>
      </c>
      <c r="C16" s="310" t="s">
        <v>139</v>
      </c>
      <c r="D16" s="310"/>
      <c r="E16" s="310"/>
      <c r="F16" s="310"/>
      <c r="G16" s="310"/>
      <c r="H16" s="310"/>
      <c r="I16" s="310"/>
    </row>
    <row r="17" spans="1:12" ht="31.5" customHeight="1">
      <c r="B17" s="45">
        <v>27056</v>
      </c>
      <c r="C17" s="310" t="s">
        <v>229</v>
      </c>
      <c r="D17" s="310"/>
      <c r="E17" s="310"/>
      <c r="F17" s="310"/>
      <c r="G17" s="310"/>
      <c r="H17" s="310"/>
      <c r="I17" s="310"/>
    </row>
    <row r="18" spans="1:12" ht="31.5" customHeight="1">
      <c r="B18" s="45">
        <v>27056</v>
      </c>
      <c r="C18" s="310" t="s">
        <v>101</v>
      </c>
      <c r="D18" s="310"/>
      <c r="E18" s="310"/>
      <c r="F18" s="310"/>
      <c r="G18" s="310"/>
      <c r="H18" s="310"/>
      <c r="I18" s="310"/>
    </row>
    <row r="19" spans="1:12" ht="31.5" customHeight="1">
      <c r="B19" s="212">
        <v>15422</v>
      </c>
      <c r="C19" s="310" t="s">
        <v>188</v>
      </c>
      <c r="D19" s="310"/>
      <c r="E19" s="310"/>
      <c r="F19" s="310"/>
      <c r="G19" s="310"/>
      <c r="H19" s="310"/>
      <c r="I19" s="310"/>
    </row>
    <row r="20" spans="1:12" ht="31.5" customHeight="1">
      <c r="B20" s="116">
        <f>E30</f>
        <v>593.15384615384619</v>
      </c>
      <c r="C20" s="310" t="s">
        <v>108</v>
      </c>
      <c r="D20" s="310"/>
      <c r="E20" s="310"/>
      <c r="F20" s="310"/>
      <c r="G20" s="310"/>
      <c r="H20" s="310"/>
      <c r="I20" s="310"/>
    </row>
    <row r="21" spans="1:12">
      <c r="B21" s="9"/>
      <c r="C21" s="148"/>
      <c r="D21" s="148"/>
      <c r="E21" s="148"/>
      <c r="F21" s="148"/>
      <c r="G21" s="148"/>
      <c r="H21" s="148"/>
      <c r="I21" s="148"/>
    </row>
    <row r="22" spans="1:12">
      <c r="A22" s="325" t="s">
        <v>30</v>
      </c>
      <c r="B22" s="325"/>
      <c r="C22" s="325"/>
      <c r="D22" s="325"/>
      <c r="E22" s="325"/>
      <c r="F22" s="325"/>
      <c r="G22" s="325"/>
      <c r="H22" s="325"/>
      <c r="I22" s="325"/>
    </row>
    <row r="23" spans="1:12">
      <c r="A23" s="320" t="s">
        <v>17</v>
      </c>
      <c r="B23" s="320"/>
      <c r="C23" s="320"/>
      <c r="D23" s="320"/>
      <c r="E23" s="320"/>
      <c r="F23" s="320"/>
      <c r="G23" s="320"/>
      <c r="H23" s="320"/>
      <c r="I23" s="320"/>
    </row>
    <row r="24" spans="1:1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2" ht="79.5" thickBot="1">
      <c r="A25" s="12" t="s">
        <v>1</v>
      </c>
      <c r="B25" s="167" t="s">
        <v>177</v>
      </c>
      <c r="C25" s="149" t="s">
        <v>3</v>
      </c>
      <c r="D25" s="149" t="s">
        <v>4</v>
      </c>
      <c r="E25" s="312" t="s">
        <v>5</v>
      </c>
      <c r="F25" s="312"/>
      <c r="G25" s="149" t="s">
        <v>6</v>
      </c>
      <c r="H25" s="149" t="s">
        <v>7</v>
      </c>
      <c r="I25" s="15" t="s">
        <v>8</v>
      </c>
    </row>
    <row r="26" spans="1:12" ht="16.5" thickBot="1">
      <c r="A26" s="16">
        <v>1</v>
      </c>
      <c r="B26" s="150">
        <v>2</v>
      </c>
      <c r="C26" s="150">
        <v>3</v>
      </c>
      <c r="D26" s="150">
        <v>4</v>
      </c>
      <c r="E26" s="313" t="s">
        <v>19</v>
      </c>
      <c r="F26" s="313"/>
      <c r="G26" s="150">
        <v>6</v>
      </c>
      <c r="H26" s="150" t="s">
        <v>9</v>
      </c>
      <c r="I26" s="18">
        <v>8</v>
      </c>
    </row>
    <row r="27" spans="1:12" ht="16.5" thickBot="1">
      <c r="A27" s="314" t="s">
        <v>21</v>
      </c>
      <c r="B27" s="315"/>
      <c r="C27" s="315"/>
      <c r="D27" s="315"/>
      <c r="E27" s="315"/>
      <c r="F27" s="315"/>
      <c r="G27" s="315"/>
      <c r="H27" s="315"/>
      <c r="I27" s="316"/>
    </row>
    <row r="28" spans="1:12" ht="116.25" customHeight="1" thickBot="1">
      <c r="A28" s="27">
        <v>1</v>
      </c>
      <c r="B28" s="125" t="s">
        <v>147</v>
      </c>
      <c r="C28" s="117">
        <v>15422</v>
      </c>
      <c r="D28" s="30">
        <f>B16</f>
        <v>26</v>
      </c>
      <c r="E28" s="374">
        <f>C28/D28</f>
        <v>593.15384615384619</v>
      </c>
      <c r="F28" s="375"/>
      <c r="G28" s="204">
        <f>B17*12*1.302/1506.4</f>
        <v>280.61799256505577</v>
      </c>
      <c r="H28" s="20">
        <f>E28*G28</f>
        <v>166449.64158993424</v>
      </c>
      <c r="I28" s="339" t="s">
        <v>180</v>
      </c>
      <c r="L28" s="34">
        <f>G28*C28</f>
        <v>4327690.6813382898</v>
      </c>
    </row>
    <row r="29" spans="1:12" ht="31.5" customHeight="1" thickBot="1">
      <c r="A29" s="304" t="s">
        <v>23</v>
      </c>
      <c r="B29" s="305"/>
      <c r="C29" s="305"/>
      <c r="D29" s="305"/>
      <c r="E29" s="305"/>
      <c r="F29" s="305"/>
      <c r="G29" s="33"/>
      <c r="H29" s="23">
        <f>SUM(H28:H28)</f>
        <v>166449.64158993424</v>
      </c>
      <c r="I29" s="340"/>
    </row>
    <row r="30" spans="1:12" ht="31.5" customHeight="1" thickBot="1">
      <c r="A30" s="321" t="s">
        <v>20</v>
      </c>
      <c r="B30" s="322"/>
      <c r="C30" s="322"/>
      <c r="D30" s="323"/>
      <c r="E30" s="337">
        <f>SUM(E28:F28)</f>
        <v>593.15384615384619</v>
      </c>
      <c r="F30" s="338"/>
      <c r="G30" s="338"/>
      <c r="H30" s="338"/>
      <c r="I30" s="327"/>
    </row>
    <row r="31" spans="1:12">
      <c r="A31" s="10"/>
      <c r="B31" s="10"/>
      <c r="C31" s="10"/>
      <c r="D31" s="10"/>
      <c r="E31" s="11"/>
      <c r="F31" s="11"/>
      <c r="G31" s="10"/>
      <c r="H31" s="10"/>
      <c r="I31" s="10"/>
    </row>
    <row r="32" spans="1:12">
      <c r="A32" s="320" t="s">
        <v>18</v>
      </c>
      <c r="B32" s="320"/>
      <c r="C32" s="320"/>
      <c r="D32" s="320"/>
      <c r="E32" s="320"/>
      <c r="F32" s="320"/>
      <c r="G32" s="320"/>
      <c r="H32" s="320"/>
      <c r="I32" s="320"/>
    </row>
    <row r="33" spans="1:9" ht="16.5" thickBot="1"/>
    <row r="34" spans="1:9" ht="79.5" thickBot="1">
      <c r="A34" s="12" t="s">
        <v>1</v>
      </c>
      <c r="B34" s="149" t="s">
        <v>27</v>
      </c>
      <c r="C34" s="149" t="s">
        <v>10</v>
      </c>
      <c r="D34" s="149" t="s">
        <v>4</v>
      </c>
      <c r="E34" s="149" t="s">
        <v>11</v>
      </c>
      <c r="F34" s="149" t="s">
        <v>12</v>
      </c>
      <c r="G34" s="149" t="s">
        <v>13</v>
      </c>
      <c r="H34" s="149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317" t="s">
        <v>22</v>
      </c>
      <c r="B36" s="318"/>
      <c r="C36" s="318"/>
      <c r="D36" s="318"/>
      <c r="E36" s="318"/>
      <c r="F36" s="318"/>
      <c r="G36" s="318"/>
      <c r="H36" s="318"/>
      <c r="I36" s="319"/>
    </row>
    <row r="37" spans="1:9" ht="56.25" customHeight="1" thickBot="1">
      <c r="A37" s="28">
        <v>1</v>
      </c>
      <c r="B37" s="284" t="s">
        <v>239</v>
      </c>
      <c r="C37" s="118">
        <v>1</v>
      </c>
      <c r="D37" s="31">
        <f>B16</f>
        <v>26</v>
      </c>
      <c r="E37" s="32">
        <f>C37/D37</f>
        <v>3.8461538461538464E-2</v>
      </c>
      <c r="F37" s="118">
        <v>10</v>
      </c>
      <c r="G37" s="21">
        <v>72272.73</v>
      </c>
      <c r="H37" s="21">
        <f>E37*G37/F37</f>
        <v>277.97203846153849</v>
      </c>
      <c r="I37" s="326" t="s">
        <v>24</v>
      </c>
    </row>
    <row r="38" spans="1:9" ht="31.5" customHeight="1" thickBot="1">
      <c r="A38" s="304" t="s">
        <v>28</v>
      </c>
      <c r="B38" s="305"/>
      <c r="C38" s="305"/>
      <c r="D38" s="305"/>
      <c r="E38" s="305"/>
      <c r="F38" s="306"/>
      <c r="G38" s="22"/>
      <c r="H38" s="23">
        <f>SUM(H37:H37)</f>
        <v>277.97203846153849</v>
      </c>
      <c r="I38" s="327"/>
    </row>
    <row r="40" spans="1:9">
      <c r="A40" s="311" t="s">
        <v>25</v>
      </c>
      <c r="B40" s="311"/>
      <c r="C40" s="311"/>
      <c r="D40" s="311"/>
      <c r="E40" s="311"/>
      <c r="F40" s="311"/>
      <c r="G40" s="311"/>
      <c r="H40" s="311"/>
      <c r="I40" s="311"/>
    </row>
    <row r="41" spans="1:9" ht="16.5" thickBot="1"/>
    <row r="42" spans="1:9" ht="79.5" thickBot="1">
      <c r="A42" s="12" t="s">
        <v>1</v>
      </c>
      <c r="B42" s="149" t="s">
        <v>27</v>
      </c>
      <c r="C42" s="149" t="s">
        <v>10</v>
      </c>
      <c r="D42" s="149" t="s">
        <v>4</v>
      </c>
      <c r="E42" s="149" t="s">
        <v>11</v>
      </c>
      <c r="F42" s="149" t="s">
        <v>12</v>
      </c>
      <c r="G42" s="149" t="s">
        <v>13</v>
      </c>
      <c r="H42" s="149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317" t="s">
        <v>26</v>
      </c>
      <c r="B44" s="318"/>
      <c r="C44" s="318"/>
      <c r="D44" s="318"/>
      <c r="E44" s="318"/>
      <c r="F44" s="318"/>
      <c r="G44" s="318"/>
      <c r="H44" s="318"/>
      <c r="I44" s="319"/>
    </row>
    <row r="45" spans="1:9" ht="56.25" customHeight="1" thickBot="1">
      <c r="A45" s="28">
        <v>1</v>
      </c>
      <c r="B45" s="29" t="s">
        <v>240</v>
      </c>
      <c r="C45" s="118">
        <v>1</v>
      </c>
      <c r="D45" s="31">
        <f>SUM(B16)</f>
        <v>26</v>
      </c>
      <c r="E45" s="32">
        <f>C45/D45</f>
        <v>3.8461538461538464E-2</v>
      </c>
      <c r="F45" s="118">
        <v>1</v>
      </c>
      <c r="G45" s="119">
        <v>3818.18</v>
      </c>
      <c r="H45" s="21">
        <f>E45*G45/F45</f>
        <v>146.85307692307691</v>
      </c>
      <c r="I45" s="326" t="s">
        <v>24</v>
      </c>
    </row>
    <row r="46" spans="1:9" ht="31.5" customHeight="1" thickBot="1">
      <c r="A46" s="304" t="s">
        <v>29</v>
      </c>
      <c r="B46" s="305"/>
      <c r="C46" s="305"/>
      <c r="D46" s="305"/>
      <c r="E46" s="305"/>
      <c r="F46" s="306"/>
      <c r="G46" s="22"/>
      <c r="H46" s="23">
        <f>SUM(H45:H45)</f>
        <v>146.85307692307691</v>
      </c>
      <c r="I46" s="327"/>
    </row>
    <row r="47" spans="1:9" s="295" customFormat="1" ht="19.5" customHeight="1">
      <c r="A47" s="270"/>
      <c r="B47" s="270"/>
      <c r="C47" s="270"/>
      <c r="D47" s="270"/>
      <c r="E47" s="270"/>
      <c r="F47" s="270"/>
      <c r="G47" s="285"/>
      <c r="H47" s="271"/>
      <c r="I47" s="77"/>
    </row>
    <row r="48" spans="1:9" s="295" customFormat="1" ht="31.5" customHeight="1" thickBot="1">
      <c r="A48" s="300" t="s">
        <v>234</v>
      </c>
      <c r="B48" s="300"/>
      <c r="C48" s="300"/>
      <c r="D48" s="300"/>
      <c r="E48" s="300"/>
      <c r="F48" s="300"/>
      <c r="G48" s="300"/>
      <c r="H48" s="300"/>
      <c r="I48" s="300"/>
    </row>
    <row r="49" spans="1:10" s="295" customFormat="1" ht="31.5" customHeight="1" thickBot="1">
      <c r="A49" s="12" t="s">
        <v>1</v>
      </c>
      <c r="B49" s="294" t="s">
        <v>27</v>
      </c>
      <c r="C49" s="294" t="s">
        <v>10</v>
      </c>
      <c r="D49" s="294" t="s">
        <v>4</v>
      </c>
      <c r="E49" s="294" t="s">
        <v>11</v>
      </c>
      <c r="F49" s="294" t="s">
        <v>12</v>
      </c>
      <c r="G49" s="294" t="s">
        <v>13</v>
      </c>
      <c r="H49" s="294" t="s">
        <v>7</v>
      </c>
      <c r="I49" s="15" t="s">
        <v>8</v>
      </c>
    </row>
    <row r="50" spans="1:10" s="295" customFormat="1" ht="31.5" customHeight="1" thickBot="1">
      <c r="A50" s="24">
        <v>1</v>
      </c>
      <c r="B50" s="25">
        <v>2</v>
      </c>
      <c r="C50" s="25">
        <v>3</v>
      </c>
      <c r="D50" s="25">
        <v>4</v>
      </c>
      <c r="E50" s="25" t="s">
        <v>19</v>
      </c>
      <c r="F50" s="25">
        <v>6</v>
      </c>
      <c r="G50" s="25">
        <v>7</v>
      </c>
      <c r="H50" s="25" t="s">
        <v>14</v>
      </c>
      <c r="I50" s="26">
        <v>9</v>
      </c>
    </row>
    <row r="51" spans="1:10" s="295" customFormat="1" ht="31.5" customHeight="1">
      <c r="A51" s="317" t="s">
        <v>235</v>
      </c>
      <c r="B51" s="318"/>
      <c r="C51" s="318"/>
      <c r="D51" s="318"/>
      <c r="E51" s="318"/>
      <c r="F51" s="318"/>
      <c r="G51" s="318"/>
      <c r="H51" s="318"/>
      <c r="I51" s="319"/>
    </row>
    <row r="52" spans="1:10" s="295" customFormat="1" ht="31.5" customHeight="1" thickBot="1">
      <c r="A52" s="28" t="s">
        <v>141</v>
      </c>
      <c r="B52" s="29" t="s">
        <v>141</v>
      </c>
      <c r="C52" s="118">
        <v>0</v>
      </c>
      <c r="D52" s="31">
        <v>74</v>
      </c>
      <c r="E52" s="32">
        <f>C52/D52</f>
        <v>0</v>
      </c>
      <c r="F52" s="118">
        <v>0</v>
      </c>
      <c r="G52" s="119">
        <v>0</v>
      </c>
      <c r="H52" s="21">
        <v>0</v>
      </c>
      <c r="I52" s="326" t="s">
        <v>24</v>
      </c>
    </row>
    <row r="53" spans="1:10" ht="16.5" thickBot="1">
      <c r="A53" s="304" t="s">
        <v>29</v>
      </c>
      <c r="B53" s="305"/>
      <c r="C53" s="305"/>
      <c r="D53" s="305"/>
      <c r="E53" s="305"/>
      <c r="F53" s="306"/>
      <c r="G53" s="261"/>
      <c r="H53" s="23">
        <f>SUM(H52:H52)</f>
        <v>0</v>
      </c>
      <c r="I53" s="327"/>
      <c r="J53" s="295"/>
    </row>
    <row r="54" spans="1:10" s="295" customFormat="1">
      <c r="A54" s="270"/>
      <c r="B54" s="270"/>
      <c r="C54" s="270"/>
      <c r="D54" s="270"/>
      <c r="E54" s="270"/>
      <c r="F54" s="270"/>
      <c r="G54" s="297"/>
      <c r="H54" s="271"/>
      <c r="I54" s="77"/>
    </row>
    <row r="55" spans="1:10" ht="15.75" customHeight="1">
      <c r="A55" s="311" t="s">
        <v>236</v>
      </c>
      <c r="B55" s="311"/>
      <c r="C55" s="311"/>
      <c r="D55" s="311"/>
      <c r="E55" s="311"/>
      <c r="F55" s="311"/>
      <c r="G55" s="311"/>
      <c r="H55" s="311"/>
      <c r="I55" s="311"/>
    </row>
    <row r="56" spans="1:10" ht="8.25" customHeight="1">
      <c r="A56" s="295"/>
      <c r="B56" s="295"/>
      <c r="C56" s="295"/>
      <c r="D56" s="295"/>
      <c r="E56" s="295"/>
      <c r="F56" s="295"/>
      <c r="G56" s="295"/>
      <c r="H56" s="295"/>
      <c r="I56" s="295"/>
    </row>
    <row r="57" spans="1:10" ht="18.75" customHeight="1">
      <c r="A57" s="295"/>
      <c r="B57"/>
      <c r="C57" s="35"/>
      <c r="D57" s="34"/>
      <c r="E57" s="34"/>
      <c r="F57" s="34"/>
      <c r="G57" s="295"/>
      <c r="H57" s="34"/>
      <c r="I57" s="293"/>
    </row>
    <row r="58" spans="1:10" ht="9.75" customHeight="1" thickBot="1">
      <c r="A58" s="295"/>
      <c r="B58"/>
      <c r="C58" s="35"/>
      <c r="D58" s="34"/>
      <c r="E58" s="34"/>
      <c r="F58" s="34"/>
      <c r="G58" s="295"/>
      <c r="H58" s="34"/>
      <c r="I58" s="293"/>
    </row>
    <row r="59" spans="1:10" ht="16.5" thickBot="1">
      <c r="A59" s="79"/>
      <c r="B59" s="80"/>
      <c r="C59" s="295"/>
      <c r="D59" s="333" t="s">
        <v>94</v>
      </c>
      <c r="E59" s="334"/>
      <c r="F59" s="334"/>
      <c r="G59" s="335"/>
      <c r="H59" s="82" t="s">
        <v>95</v>
      </c>
      <c r="I59" s="293"/>
    </row>
    <row r="60" spans="1:10" ht="31.5" customHeight="1">
      <c r="A60" s="79"/>
      <c r="B60" s="80"/>
      <c r="C60" s="295"/>
      <c r="D60" s="262"/>
      <c r="E60" s="263"/>
      <c r="F60" s="264"/>
      <c r="G60" s="265"/>
      <c r="H60" s="266"/>
      <c r="I60" s="293"/>
    </row>
    <row r="61" spans="1:10" ht="16.5" thickBot="1">
      <c r="A61" s="77"/>
      <c r="B61" s="78"/>
      <c r="C61" s="295"/>
      <c r="D61" s="104">
        <f>SUM(H29)</f>
        <v>166449.64158993424</v>
      </c>
      <c r="E61" s="105">
        <f>SUM(H38)</f>
        <v>277.97203846153849</v>
      </c>
      <c r="F61" s="267">
        <f>SUM(H46)</f>
        <v>146.85307692307691</v>
      </c>
      <c r="G61" s="268">
        <f>SUM(H53)</f>
        <v>0</v>
      </c>
      <c r="H61" s="269">
        <f>SUM(D61:G61)</f>
        <v>166874.46670531886</v>
      </c>
      <c r="I61" s="293"/>
    </row>
    <row r="62" spans="1:10">
      <c r="A62" s="295"/>
      <c r="B62"/>
      <c r="C62" s="35"/>
      <c r="D62" s="34"/>
      <c r="E62" s="34"/>
      <c r="F62" s="34"/>
      <c r="G62" s="295"/>
      <c r="H62" s="34"/>
      <c r="I62" s="293"/>
    </row>
    <row r="63" spans="1:10" ht="31.5" customHeight="1">
      <c r="A63" s="325" t="s">
        <v>31</v>
      </c>
      <c r="B63" s="325"/>
      <c r="C63" s="325"/>
      <c r="D63" s="325"/>
      <c r="E63" s="325"/>
      <c r="F63" s="325"/>
      <c r="G63" s="325"/>
      <c r="H63" s="325"/>
      <c r="I63" s="325"/>
    </row>
    <row r="65" spans="1:12">
      <c r="A65" s="343" t="s">
        <v>32</v>
      </c>
      <c r="B65" s="343"/>
      <c r="C65" s="343"/>
      <c r="D65" s="343"/>
      <c r="E65" s="343"/>
      <c r="F65" s="343"/>
      <c r="G65" s="343"/>
      <c r="H65" s="343"/>
      <c r="I65" s="343"/>
    </row>
    <row r="66" spans="1:12" ht="16.5" thickBot="1"/>
    <row r="67" spans="1:12" ht="16.5" hidden="1" thickBot="1"/>
    <row r="68" spans="1:12" ht="95.25" customHeight="1">
      <c r="A68" s="36" t="s">
        <v>1</v>
      </c>
      <c r="B68" s="151" t="s">
        <v>33</v>
      </c>
      <c r="C68" s="151" t="s">
        <v>34</v>
      </c>
      <c r="D68" s="151" t="s">
        <v>35</v>
      </c>
      <c r="E68" s="151" t="s">
        <v>36</v>
      </c>
      <c r="F68" s="151" t="s">
        <v>37</v>
      </c>
      <c r="G68" s="151" t="s">
        <v>38</v>
      </c>
      <c r="H68" s="151" t="s">
        <v>39</v>
      </c>
      <c r="I68" s="38" t="s">
        <v>40</v>
      </c>
    </row>
    <row r="69" spans="1:12" ht="16.5" thickBot="1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2">
      <c r="A70" s="344" t="s">
        <v>43</v>
      </c>
      <c r="B70" s="345"/>
      <c r="C70" s="345"/>
      <c r="D70" s="345"/>
      <c r="E70" s="345"/>
      <c r="F70" s="345"/>
      <c r="G70" s="345"/>
      <c r="H70" s="345"/>
      <c r="I70" s="346"/>
    </row>
    <row r="71" spans="1:12">
      <c r="A71" s="6">
        <v>1</v>
      </c>
      <c r="B71" s="48" t="s">
        <v>50</v>
      </c>
      <c r="C71" s="7" t="s">
        <v>46</v>
      </c>
      <c r="D71" s="118">
        <v>14379</v>
      </c>
      <c r="E71" s="19">
        <f>SUM(B19)</f>
        <v>15422</v>
      </c>
      <c r="F71" s="21">
        <f>SUM(B20)</f>
        <v>593.15384615384619</v>
      </c>
      <c r="G71" s="288">
        <f t="shared" ref="G71:G76" si="0">D71*F71/E71</f>
        <v>553.03846153846155</v>
      </c>
      <c r="H71" s="119">
        <v>9.39</v>
      </c>
      <c r="I71" s="106">
        <f t="shared" ref="I71:I76" si="1">G71*H71</f>
        <v>5193.0311538461547</v>
      </c>
      <c r="L71" s="34">
        <f>D71*H71</f>
        <v>135018.81</v>
      </c>
    </row>
    <row r="72" spans="1:12">
      <c r="A72" s="6">
        <v>2</v>
      </c>
      <c r="B72" s="48" t="s">
        <v>51</v>
      </c>
      <c r="C72" s="7" t="s">
        <v>47</v>
      </c>
      <c r="D72" s="161">
        <v>12.82</v>
      </c>
      <c r="E72" s="19">
        <f>SUM(B19)</f>
        <v>15422</v>
      </c>
      <c r="F72" s="21">
        <f>SUM(B20)</f>
        <v>593.15384615384619</v>
      </c>
      <c r="G72" s="288">
        <f t="shared" si="0"/>
        <v>0.49307692307692313</v>
      </c>
      <c r="H72" s="119">
        <v>2123.66</v>
      </c>
      <c r="I72" s="106">
        <f t="shared" si="1"/>
        <v>1047.1277384615385</v>
      </c>
      <c r="L72" s="34">
        <f t="shared" ref="L72:L76" si="2">D72*H72</f>
        <v>27225.321199999998</v>
      </c>
    </row>
    <row r="73" spans="1:12">
      <c r="A73" s="6">
        <v>3</v>
      </c>
      <c r="B73" s="48" t="s">
        <v>44</v>
      </c>
      <c r="C73" s="7" t="s">
        <v>48</v>
      </c>
      <c r="D73" s="118">
        <v>1368</v>
      </c>
      <c r="E73" s="19">
        <f>SUM(B19)</f>
        <v>15422</v>
      </c>
      <c r="F73" s="21">
        <f>SUM(B20)</f>
        <v>593.15384615384619</v>
      </c>
      <c r="G73" s="288">
        <f t="shared" si="0"/>
        <v>52.61538461538462</v>
      </c>
      <c r="H73" s="119">
        <v>25.47</v>
      </c>
      <c r="I73" s="106">
        <f t="shared" si="1"/>
        <v>1340.1138461538462</v>
      </c>
      <c r="L73" s="34">
        <f t="shared" si="2"/>
        <v>34842.959999999999</v>
      </c>
    </row>
    <row r="74" spans="1:12">
      <c r="A74" s="42">
        <v>4</v>
      </c>
      <c r="B74" s="49" t="s">
        <v>49</v>
      </c>
      <c r="C74" s="43" t="s">
        <v>48</v>
      </c>
      <c r="D74" s="121">
        <v>143.65</v>
      </c>
      <c r="E74" s="46">
        <f>SUM(B19)</f>
        <v>15422</v>
      </c>
      <c r="F74" s="47">
        <f>SUM(B20)</f>
        <v>593.15384615384619</v>
      </c>
      <c r="G74" s="289">
        <f t="shared" si="0"/>
        <v>5.5250000000000004</v>
      </c>
      <c r="H74" s="121">
        <v>104.75</v>
      </c>
      <c r="I74" s="107">
        <f t="shared" si="1"/>
        <v>578.74375000000009</v>
      </c>
      <c r="L74" s="34">
        <f t="shared" si="2"/>
        <v>15047.337500000001</v>
      </c>
    </row>
    <row r="75" spans="1:12">
      <c r="A75" s="6">
        <v>5</v>
      </c>
      <c r="B75" s="48" t="s">
        <v>45</v>
      </c>
      <c r="C75" s="7" t="s">
        <v>48</v>
      </c>
      <c r="D75" s="118">
        <v>2810</v>
      </c>
      <c r="E75" s="19">
        <f>SUM(B19)</f>
        <v>15422</v>
      </c>
      <c r="F75" s="21">
        <f>SUM(B20)</f>
        <v>593.15384615384619</v>
      </c>
      <c r="G75" s="288">
        <f t="shared" si="0"/>
        <v>108.07692307692308</v>
      </c>
      <c r="H75" s="119">
        <v>16.72</v>
      </c>
      <c r="I75" s="106">
        <f t="shared" si="1"/>
        <v>1807.0461538461539</v>
      </c>
      <c r="L75" s="34">
        <f t="shared" si="2"/>
        <v>46983.199999999997</v>
      </c>
    </row>
    <row r="76" spans="1:12" ht="16.5" thickBot="1">
      <c r="A76" s="42">
        <v>6</v>
      </c>
      <c r="B76" s="49" t="s">
        <v>109</v>
      </c>
      <c r="C76" s="43" t="s">
        <v>48</v>
      </c>
      <c r="D76" s="120">
        <v>20936</v>
      </c>
      <c r="E76" s="46">
        <f>SUM(B19)</f>
        <v>15422</v>
      </c>
      <c r="F76" s="47">
        <f>SUM(B20)</f>
        <v>593.15384615384619</v>
      </c>
      <c r="G76" s="289">
        <f t="shared" si="0"/>
        <v>805.23076923076928</v>
      </c>
      <c r="H76" s="121">
        <v>6.6</v>
      </c>
      <c r="I76" s="107">
        <f t="shared" si="1"/>
        <v>5314.5230769230766</v>
      </c>
      <c r="L76" s="34">
        <f t="shared" si="2"/>
        <v>138177.60000000001</v>
      </c>
    </row>
    <row r="77" spans="1:12" ht="31.5" customHeight="1" thickBot="1">
      <c r="A77" s="304" t="s">
        <v>58</v>
      </c>
      <c r="B77" s="305"/>
      <c r="C77" s="305"/>
      <c r="D77" s="305"/>
      <c r="E77" s="305"/>
      <c r="F77" s="305"/>
      <c r="G77" s="306"/>
      <c r="H77" s="23"/>
      <c r="I77" s="108">
        <f>SUM(I71:I76)</f>
        <v>15280.585719230769</v>
      </c>
    </row>
    <row r="79" spans="1:12">
      <c r="A79" s="311" t="s">
        <v>52</v>
      </c>
      <c r="B79" s="311"/>
      <c r="C79" s="311"/>
      <c r="D79" s="311"/>
      <c r="E79" s="311"/>
      <c r="F79" s="311"/>
      <c r="G79" s="311"/>
      <c r="H79" s="311"/>
      <c r="I79" s="311"/>
    </row>
    <row r="80" spans="1:12" ht="16.5" thickBot="1"/>
    <row r="81" spans="1:9" ht="94.5">
      <c r="A81" s="36" t="s">
        <v>1</v>
      </c>
      <c r="B81" s="151" t="s">
        <v>33</v>
      </c>
      <c r="C81" s="151" t="s">
        <v>34</v>
      </c>
      <c r="D81" s="151" t="s">
        <v>35</v>
      </c>
      <c r="E81" s="151" t="s">
        <v>36</v>
      </c>
      <c r="F81" s="151" t="s">
        <v>37</v>
      </c>
      <c r="G81" s="151" t="s">
        <v>38</v>
      </c>
      <c r="H81" s="151" t="s">
        <v>39</v>
      </c>
      <c r="I81" s="38" t="s">
        <v>40</v>
      </c>
    </row>
    <row r="82" spans="1:9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>
      <c r="A83" s="301" t="s">
        <v>53</v>
      </c>
      <c r="B83" s="302"/>
      <c r="C83" s="302"/>
      <c r="D83" s="302"/>
      <c r="E83" s="302"/>
      <c r="F83" s="302"/>
      <c r="G83" s="302"/>
      <c r="H83" s="302"/>
      <c r="I83" s="303"/>
    </row>
    <row r="84" spans="1:9" ht="32.25" thickBot="1">
      <c r="A84" s="6">
        <v>1</v>
      </c>
      <c r="B84" s="50" t="s">
        <v>225</v>
      </c>
      <c r="C84" s="29" t="s">
        <v>111</v>
      </c>
      <c r="D84" s="118">
        <v>1</v>
      </c>
      <c r="E84" s="19">
        <f>SUM(B19)</f>
        <v>15422</v>
      </c>
      <c r="F84" s="21">
        <f>SUM(B20)</f>
        <v>593.15384615384619</v>
      </c>
      <c r="G84" s="288">
        <f>D84*F84/E84</f>
        <v>3.8461538461538464E-2</v>
      </c>
      <c r="H84" s="119">
        <v>20809.09</v>
      </c>
      <c r="I84" s="106">
        <f>G84*H84</f>
        <v>800.34961538461539</v>
      </c>
    </row>
    <row r="85" spans="1:9" ht="31.5" customHeight="1" thickBot="1">
      <c r="A85" s="304" t="s">
        <v>59</v>
      </c>
      <c r="B85" s="305"/>
      <c r="C85" s="305"/>
      <c r="D85" s="305"/>
      <c r="E85" s="305"/>
      <c r="F85" s="305"/>
      <c r="G85" s="306"/>
      <c r="H85" s="23"/>
      <c r="I85" s="108">
        <f>SUM(I84:I84)</f>
        <v>800.34961538461539</v>
      </c>
    </row>
    <row r="87" spans="1:9">
      <c r="A87" s="311" t="s">
        <v>54</v>
      </c>
      <c r="B87" s="311"/>
      <c r="C87" s="311"/>
      <c r="D87" s="311"/>
      <c r="E87" s="311"/>
      <c r="F87" s="311"/>
      <c r="G87" s="311"/>
      <c r="H87" s="311"/>
      <c r="I87" s="311"/>
    </row>
    <row r="88" spans="1:9" ht="16.5" thickBot="1"/>
    <row r="89" spans="1:9" ht="94.5">
      <c r="A89" s="36" t="s">
        <v>1</v>
      </c>
      <c r="B89" s="151" t="s">
        <v>33</v>
      </c>
      <c r="C89" s="151" t="s">
        <v>34</v>
      </c>
      <c r="D89" s="151" t="s">
        <v>35</v>
      </c>
      <c r="E89" s="151" t="s">
        <v>36</v>
      </c>
      <c r="F89" s="151" t="s">
        <v>37</v>
      </c>
      <c r="G89" s="151" t="s">
        <v>38</v>
      </c>
      <c r="H89" s="151" t="s">
        <v>39</v>
      </c>
      <c r="I89" s="38" t="s">
        <v>40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>
      <c r="A91" s="301" t="s">
        <v>55</v>
      </c>
      <c r="B91" s="302"/>
      <c r="C91" s="302"/>
      <c r="D91" s="302"/>
      <c r="E91" s="302"/>
      <c r="F91" s="302"/>
      <c r="G91" s="302"/>
      <c r="H91" s="302"/>
      <c r="I91" s="303"/>
    </row>
    <row r="92" spans="1:9" ht="16.5" thickBot="1">
      <c r="A92" s="6" t="s">
        <v>141</v>
      </c>
      <c r="B92" s="176" t="s">
        <v>141</v>
      </c>
      <c r="C92" s="29">
        <v>0</v>
      </c>
      <c r="D92" s="29">
        <v>0</v>
      </c>
      <c r="E92" s="19">
        <f>SUM(B19)</f>
        <v>15422</v>
      </c>
      <c r="F92" s="21">
        <f>SUM(B20)</f>
        <v>593.15384615384619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>
      <c r="A93" s="304" t="s">
        <v>60</v>
      </c>
      <c r="B93" s="305"/>
      <c r="C93" s="305"/>
      <c r="D93" s="305"/>
      <c r="E93" s="305"/>
      <c r="F93" s="305"/>
      <c r="G93" s="306"/>
      <c r="H93" s="23"/>
      <c r="I93" s="108">
        <f>SUM(I92:I92)</f>
        <v>0</v>
      </c>
    </row>
    <row r="95" spans="1:9">
      <c r="A95" s="311" t="s">
        <v>56</v>
      </c>
      <c r="B95" s="311"/>
      <c r="C95" s="311"/>
      <c r="D95" s="311"/>
      <c r="E95" s="311"/>
      <c r="F95" s="311"/>
      <c r="G95" s="311"/>
      <c r="H95" s="311"/>
      <c r="I95" s="311"/>
    </row>
    <row r="96" spans="1:9" ht="16.5" thickBot="1"/>
    <row r="97" spans="1:12" ht="87" customHeight="1">
      <c r="A97" s="36" t="s">
        <v>1</v>
      </c>
      <c r="B97" s="151" t="s">
        <v>33</v>
      </c>
      <c r="C97" s="151" t="s">
        <v>34</v>
      </c>
      <c r="D97" s="151" t="s">
        <v>35</v>
      </c>
      <c r="E97" s="151" t="s">
        <v>36</v>
      </c>
      <c r="F97" s="151" t="s">
        <v>37</v>
      </c>
      <c r="G97" s="151" t="s">
        <v>38</v>
      </c>
      <c r="H97" s="151" t="s">
        <v>39</v>
      </c>
      <c r="I97" s="52" t="s">
        <v>40</v>
      </c>
      <c r="J97" s="54" t="s">
        <v>64</v>
      </c>
    </row>
    <row r="98" spans="1:12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>
      <c r="A99" s="301" t="s">
        <v>57</v>
      </c>
      <c r="B99" s="302"/>
      <c r="C99" s="302"/>
      <c r="D99" s="302"/>
      <c r="E99" s="302"/>
      <c r="F99" s="302"/>
      <c r="G99" s="302"/>
      <c r="H99" s="302"/>
      <c r="I99" s="302"/>
      <c r="J99" s="55"/>
    </row>
    <row r="100" spans="1:12" ht="16.5" thickBot="1">
      <c r="A100" s="6" t="s">
        <v>141</v>
      </c>
      <c r="B100" s="176" t="s">
        <v>141</v>
      </c>
      <c r="C100" s="29" t="s">
        <v>141</v>
      </c>
      <c r="D100" s="118">
        <v>0</v>
      </c>
      <c r="E100" s="19">
        <f>SUM(B19)</f>
        <v>15422</v>
      </c>
      <c r="F100" s="21">
        <f>SUM(B20)</f>
        <v>593.15384615384619</v>
      </c>
      <c r="G100" s="7">
        <f>D100*F100/E100</f>
        <v>0</v>
      </c>
      <c r="H100" s="119">
        <v>0</v>
      </c>
      <c r="I100" s="109">
        <f>G100*H100*J100</f>
        <v>0</v>
      </c>
      <c r="J100" s="122">
        <v>0</v>
      </c>
    </row>
    <row r="101" spans="1:12" ht="31.5" customHeight="1" thickBot="1">
      <c r="A101" s="304" t="s">
        <v>61</v>
      </c>
      <c r="B101" s="305"/>
      <c r="C101" s="305"/>
      <c r="D101" s="305"/>
      <c r="E101" s="305"/>
      <c r="F101" s="305"/>
      <c r="G101" s="306"/>
      <c r="H101" s="23"/>
      <c r="I101" s="23">
        <f>SUM(I100:I100)</f>
        <v>0</v>
      </c>
      <c r="J101" s="123"/>
    </row>
    <row r="103" spans="1:12">
      <c r="A103" s="311" t="s">
        <v>62</v>
      </c>
      <c r="B103" s="311"/>
      <c r="C103" s="311"/>
      <c r="D103" s="311"/>
      <c r="E103" s="311"/>
      <c r="F103" s="311"/>
      <c r="G103" s="311"/>
      <c r="H103" s="311"/>
      <c r="I103" s="311"/>
    </row>
    <row r="104" spans="1:12" ht="16.5" thickBot="1"/>
    <row r="105" spans="1:12" ht="84" customHeight="1">
      <c r="A105" s="36" t="s">
        <v>1</v>
      </c>
      <c r="B105" s="151" t="s">
        <v>33</v>
      </c>
      <c r="C105" s="151" t="s">
        <v>34</v>
      </c>
      <c r="D105" s="151" t="s">
        <v>35</v>
      </c>
      <c r="E105" s="151" t="s">
        <v>36</v>
      </c>
      <c r="F105" s="151" t="s">
        <v>37</v>
      </c>
      <c r="G105" s="151" t="s">
        <v>38</v>
      </c>
      <c r="H105" s="151" t="s">
        <v>39</v>
      </c>
      <c r="I105" s="52" t="s">
        <v>40</v>
      </c>
      <c r="J105" s="54" t="s">
        <v>64</v>
      </c>
    </row>
    <row r="106" spans="1:12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>
      <c r="A107" s="380" t="s">
        <v>63</v>
      </c>
      <c r="B107" s="381"/>
      <c r="C107" s="381"/>
      <c r="D107" s="381"/>
      <c r="E107" s="381"/>
      <c r="F107" s="381"/>
      <c r="G107" s="381"/>
      <c r="H107" s="381"/>
      <c r="I107" s="381"/>
      <c r="J107" s="382"/>
    </row>
    <row r="108" spans="1:12" ht="16.5" thickBot="1">
      <c r="A108" s="6">
        <v>1</v>
      </c>
      <c r="B108" s="50" t="s">
        <v>143</v>
      </c>
      <c r="C108" s="29" t="s">
        <v>111</v>
      </c>
      <c r="D108" s="118">
        <v>1</v>
      </c>
      <c r="E108" s="19">
        <f>SUM(B19)</f>
        <v>15422</v>
      </c>
      <c r="F108" s="21">
        <f>SUM(B20)</f>
        <v>593.15384615384619</v>
      </c>
      <c r="G108" s="288">
        <f>D108*F108/E108</f>
        <v>3.8461538461538464E-2</v>
      </c>
      <c r="H108" s="119">
        <v>14890.91</v>
      </c>
      <c r="I108" s="109">
        <f>G108*H108</f>
        <v>572.7273076923077</v>
      </c>
      <c r="J108" s="122">
        <v>0</v>
      </c>
      <c r="L108" s="34">
        <f>D108*H108</f>
        <v>14890.91</v>
      </c>
    </row>
    <row r="109" spans="1:12" ht="31.5" customHeight="1" thickBot="1">
      <c r="A109" s="304" t="s">
        <v>66</v>
      </c>
      <c r="B109" s="305"/>
      <c r="C109" s="305"/>
      <c r="D109" s="305"/>
      <c r="E109" s="305"/>
      <c r="F109" s="305"/>
      <c r="G109" s="306"/>
      <c r="H109" s="23"/>
      <c r="I109" s="145">
        <f>SUM(I108:I108)</f>
        <v>572.7273076923077</v>
      </c>
      <c r="J109" s="123"/>
    </row>
    <row r="111" spans="1:12">
      <c r="A111" s="311" t="s">
        <v>67</v>
      </c>
      <c r="B111" s="311"/>
      <c r="C111" s="311"/>
      <c r="D111" s="311"/>
      <c r="E111" s="311"/>
      <c r="F111" s="311"/>
      <c r="G111" s="311"/>
      <c r="H111" s="311"/>
      <c r="I111" s="311"/>
    </row>
    <row r="112" spans="1:12" ht="16.5" thickBot="1"/>
    <row r="113" spans="1:15" ht="86.25" customHeight="1">
      <c r="A113" s="36" t="s">
        <v>1</v>
      </c>
      <c r="B113" s="168" t="s">
        <v>177</v>
      </c>
      <c r="C113" s="151" t="s">
        <v>34</v>
      </c>
      <c r="D113" s="151" t="s">
        <v>69</v>
      </c>
      <c r="E113" s="151" t="s">
        <v>36</v>
      </c>
      <c r="F113" s="151" t="s">
        <v>37</v>
      </c>
      <c r="G113" s="151" t="s">
        <v>38</v>
      </c>
      <c r="H113" s="151" t="s">
        <v>39</v>
      </c>
      <c r="I113" s="38" t="s">
        <v>40</v>
      </c>
    </row>
    <row r="114" spans="1:15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>
      <c r="A115" s="301" t="s">
        <v>68</v>
      </c>
      <c r="B115" s="302"/>
      <c r="C115" s="302"/>
      <c r="D115" s="302"/>
      <c r="E115" s="302"/>
      <c r="F115" s="302"/>
      <c r="G115" s="302"/>
      <c r="H115" s="302"/>
      <c r="I115" s="303"/>
    </row>
    <row r="116" spans="1:15">
      <c r="A116" s="6">
        <v>1</v>
      </c>
      <c r="B116" s="57" t="s">
        <v>110</v>
      </c>
      <c r="C116" s="29" t="s">
        <v>137</v>
      </c>
      <c r="D116" s="118">
        <v>1</v>
      </c>
      <c r="E116" s="19">
        <v>32844</v>
      </c>
      <c r="F116" s="21">
        <f>SUM(B20)</f>
        <v>593.15384615384619</v>
      </c>
      <c r="G116" s="288">
        <f>D116*F116/E116</f>
        <v>1.8059732254105655E-2</v>
      </c>
      <c r="H116" s="119">
        <f>82808.48*1.302</f>
        <v>107816.64096</v>
      </c>
      <c r="I116" s="106">
        <f>G116*H116</f>
        <v>1947.1396682746411</v>
      </c>
      <c r="L116" s="34">
        <f>D116*H116</f>
        <v>107816.64096</v>
      </c>
      <c r="M116" s="34">
        <f>L116*12</f>
        <v>1293799.6915200001</v>
      </c>
      <c r="N116" s="34"/>
      <c r="O116" s="34">
        <f>M116/11</f>
        <v>117618.15377454547</v>
      </c>
    </row>
    <row r="117" spans="1:15" ht="31.5">
      <c r="A117" s="6">
        <v>2</v>
      </c>
      <c r="B117" s="58" t="s">
        <v>112</v>
      </c>
      <c r="C117" s="29" t="s">
        <v>137</v>
      </c>
      <c r="D117" s="118">
        <v>1</v>
      </c>
      <c r="E117" s="19">
        <v>32844</v>
      </c>
      <c r="F117" s="21">
        <f>SUM(B20)</f>
        <v>593.15384615384619</v>
      </c>
      <c r="G117" s="288">
        <f t="shared" ref="G117:G166" si="3">D117*F117/E117</f>
        <v>1.8059732254105655E-2</v>
      </c>
      <c r="H117" s="119">
        <f>57966.09*1.302</f>
        <v>75471.849180000005</v>
      </c>
      <c r="I117" s="106">
        <f t="shared" ref="I117:I166" si="4">G117*H117</f>
        <v>1363.0013889130435</v>
      </c>
      <c r="L117" s="34">
        <f t="shared" ref="L117:L166" si="5">D117*H117</f>
        <v>75471.849180000005</v>
      </c>
      <c r="M117" s="34">
        <f t="shared" ref="M117:M166" si="6">L117*12</f>
        <v>905662.19016</v>
      </c>
      <c r="N117" s="34"/>
      <c r="O117" s="34">
        <f t="shared" ref="O117:O166" si="7">M117/11</f>
        <v>82332.926378181815</v>
      </c>
    </row>
    <row r="118" spans="1:15" ht="47.25">
      <c r="A118" s="6">
        <v>3</v>
      </c>
      <c r="B118" s="57" t="s">
        <v>199</v>
      </c>
      <c r="C118" s="29" t="s">
        <v>137</v>
      </c>
      <c r="D118" s="118">
        <v>1</v>
      </c>
      <c r="E118" s="19">
        <v>32844</v>
      </c>
      <c r="F118" s="21">
        <f>SUM(B20)</f>
        <v>593.15384615384619</v>
      </c>
      <c r="G118" s="288">
        <f t="shared" si="3"/>
        <v>1.8059732254105655E-2</v>
      </c>
      <c r="H118" s="119">
        <f>57966.09*1.302</f>
        <v>75471.849180000005</v>
      </c>
      <c r="I118" s="106">
        <f t="shared" si="4"/>
        <v>1363.0013889130435</v>
      </c>
      <c r="L118" s="34">
        <f t="shared" si="5"/>
        <v>75471.849180000005</v>
      </c>
      <c r="M118" s="34">
        <f t="shared" si="6"/>
        <v>905662.19016</v>
      </c>
      <c r="N118" s="34"/>
      <c r="O118" s="34">
        <f t="shared" si="7"/>
        <v>82332.926378181815</v>
      </c>
    </row>
    <row r="119" spans="1:15">
      <c r="A119" s="6">
        <v>4</v>
      </c>
      <c r="B119" s="58" t="s">
        <v>200</v>
      </c>
      <c r="C119" s="29" t="s">
        <v>137</v>
      </c>
      <c r="D119" s="118">
        <v>1</v>
      </c>
      <c r="E119" s="19">
        <v>32844</v>
      </c>
      <c r="F119" s="21">
        <f>SUM(B20)</f>
        <v>593.15384615384619</v>
      </c>
      <c r="G119" s="288">
        <f t="shared" si="3"/>
        <v>1.8059732254105655E-2</v>
      </c>
      <c r="H119" s="119">
        <f>57966.09*1.302</f>
        <v>75471.849180000005</v>
      </c>
      <c r="I119" s="106">
        <f t="shared" si="4"/>
        <v>1363.0013889130435</v>
      </c>
      <c r="L119" s="34">
        <f t="shared" si="5"/>
        <v>75471.849180000005</v>
      </c>
      <c r="M119" s="34">
        <f t="shared" si="6"/>
        <v>905662.19016</v>
      </c>
      <c r="N119" s="34"/>
      <c r="O119" s="34">
        <f t="shared" si="7"/>
        <v>82332.926378181815</v>
      </c>
    </row>
    <row r="120" spans="1:15">
      <c r="A120" s="6">
        <v>5</v>
      </c>
      <c r="B120" s="58" t="s">
        <v>122</v>
      </c>
      <c r="C120" s="29" t="s">
        <v>137</v>
      </c>
      <c r="D120" s="118">
        <v>1</v>
      </c>
      <c r="E120" s="19">
        <v>32844</v>
      </c>
      <c r="F120" s="21">
        <f>SUM(B20)</f>
        <v>593.15384615384619</v>
      </c>
      <c r="G120" s="288">
        <f t="shared" si="3"/>
        <v>1.8059732254105655E-2</v>
      </c>
      <c r="H120" s="119">
        <f>31473.2*1.302</f>
        <v>40978.106400000004</v>
      </c>
      <c r="I120" s="106">
        <f t="shared" si="4"/>
        <v>740.05362986425348</v>
      </c>
      <c r="L120" s="34">
        <f t="shared" si="5"/>
        <v>40978.106400000004</v>
      </c>
      <c r="M120" s="34">
        <f t="shared" si="6"/>
        <v>491737.27680000005</v>
      </c>
      <c r="N120" s="34"/>
      <c r="O120" s="34">
        <f t="shared" si="7"/>
        <v>44703.388800000008</v>
      </c>
    </row>
    <row r="121" spans="1:15">
      <c r="A121" s="6">
        <v>6</v>
      </c>
      <c r="B121" s="58" t="s">
        <v>201</v>
      </c>
      <c r="C121" s="29" t="s">
        <v>137</v>
      </c>
      <c r="D121" s="118">
        <v>1</v>
      </c>
      <c r="E121" s="19">
        <v>32844</v>
      </c>
      <c r="F121" s="21">
        <f>SUM(B20)</f>
        <v>593.15384615384619</v>
      </c>
      <c r="G121" s="288">
        <f t="shared" si="3"/>
        <v>1.8059732254105655E-2</v>
      </c>
      <c r="H121" s="119">
        <f>21717.37*1.302</f>
        <v>28276.015739999999</v>
      </c>
      <c r="I121" s="106">
        <f t="shared" si="4"/>
        <v>510.65727347727716</v>
      </c>
      <c r="L121" s="34">
        <f t="shared" si="5"/>
        <v>28276.015739999999</v>
      </c>
      <c r="M121" s="34">
        <f t="shared" si="6"/>
        <v>339312.18887999997</v>
      </c>
      <c r="N121" s="34"/>
      <c r="O121" s="34">
        <f t="shared" si="7"/>
        <v>30846.562625454542</v>
      </c>
    </row>
    <row r="122" spans="1:15">
      <c r="A122" s="6">
        <v>7</v>
      </c>
      <c r="B122" s="58" t="s">
        <v>202</v>
      </c>
      <c r="C122" s="29" t="s">
        <v>137</v>
      </c>
      <c r="D122" s="118">
        <v>1</v>
      </c>
      <c r="E122" s="19">
        <v>32844</v>
      </c>
      <c r="F122" s="21">
        <f>SUM(B20)</f>
        <v>593.15384615384619</v>
      </c>
      <c r="G122" s="288">
        <f t="shared" si="3"/>
        <v>1.8059732254105655E-2</v>
      </c>
      <c r="H122" s="119">
        <f>26521.71*1.302</f>
        <v>34531.26642</v>
      </c>
      <c r="I122" s="106">
        <f t="shared" si="4"/>
        <v>623.6254259403895</v>
      </c>
      <c r="L122" s="34">
        <f t="shared" si="5"/>
        <v>34531.26642</v>
      </c>
      <c r="M122" s="34">
        <f t="shared" si="6"/>
        <v>414375.19704</v>
      </c>
      <c r="N122" s="34"/>
      <c r="O122" s="34">
        <f t="shared" si="7"/>
        <v>37670.472458181815</v>
      </c>
    </row>
    <row r="123" spans="1:15">
      <c r="A123" s="6">
        <v>8</v>
      </c>
      <c r="B123" s="58" t="s">
        <v>203</v>
      </c>
      <c r="C123" s="29" t="s">
        <v>137</v>
      </c>
      <c r="D123" s="118">
        <v>1</v>
      </c>
      <c r="E123" s="19">
        <v>32844</v>
      </c>
      <c r="F123" s="21">
        <f>SUM(B20)</f>
        <v>593.15384615384619</v>
      </c>
      <c r="G123" s="288">
        <f t="shared" si="3"/>
        <v>1.8059732254105655E-2</v>
      </c>
      <c r="H123" s="119">
        <f>30631.26*1.302</f>
        <v>39881.900520000003</v>
      </c>
      <c r="I123" s="106">
        <f t="shared" si="4"/>
        <v>720.25644517607714</v>
      </c>
      <c r="L123" s="34">
        <f t="shared" si="5"/>
        <v>39881.900520000003</v>
      </c>
      <c r="M123" s="34">
        <f t="shared" si="6"/>
        <v>478582.80624000006</v>
      </c>
      <c r="N123" s="34"/>
      <c r="O123" s="34">
        <f t="shared" si="7"/>
        <v>43507.527840000002</v>
      </c>
    </row>
    <row r="124" spans="1:15">
      <c r="A124" s="6">
        <v>9</v>
      </c>
      <c r="B124" s="58" t="s">
        <v>231</v>
      </c>
      <c r="C124" s="29" t="s">
        <v>137</v>
      </c>
      <c r="D124" s="118">
        <v>1</v>
      </c>
      <c r="E124" s="19">
        <v>32844</v>
      </c>
      <c r="F124" s="21">
        <f>SUM(B20)</f>
        <v>593.15384615384619</v>
      </c>
      <c r="G124" s="288">
        <f t="shared" si="3"/>
        <v>1.8059732254105655E-2</v>
      </c>
      <c r="H124" s="119">
        <f>25878.5*1.302</f>
        <v>33693.807000000001</v>
      </c>
      <c r="I124" s="106">
        <f t="shared" si="4"/>
        <v>608.50113304151091</v>
      </c>
      <c r="L124" s="34">
        <f t="shared" si="5"/>
        <v>33693.807000000001</v>
      </c>
      <c r="M124" s="34">
        <f t="shared" si="6"/>
        <v>404325.68400000001</v>
      </c>
      <c r="N124" s="34"/>
      <c r="O124" s="34">
        <f t="shared" si="7"/>
        <v>36756.880363636366</v>
      </c>
    </row>
    <row r="125" spans="1:15">
      <c r="A125" s="6">
        <v>10</v>
      </c>
      <c r="B125" s="58" t="s">
        <v>123</v>
      </c>
      <c r="C125" s="29" t="s">
        <v>137</v>
      </c>
      <c r="D125" s="118">
        <v>1</v>
      </c>
      <c r="E125" s="19">
        <v>32844</v>
      </c>
      <c r="F125" s="21">
        <f>SUM(B20)</f>
        <v>593.15384615384619</v>
      </c>
      <c r="G125" s="288">
        <f t="shared" si="3"/>
        <v>1.8059732254105655E-2</v>
      </c>
      <c r="H125" s="119">
        <f>18854.79*1.302</f>
        <v>24548.936580000001</v>
      </c>
      <c r="I125" s="106">
        <f t="shared" si="4"/>
        <v>443.34722175782019</v>
      </c>
      <c r="L125" s="34">
        <f t="shared" si="5"/>
        <v>24548.936580000001</v>
      </c>
      <c r="M125" s="34">
        <f t="shared" si="6"/>
        <v>294587.23895999999</v>
      </c>
      <c r="N125" s="34"/>
      <c r="O125" s="34">
        <f t="shared" si="7"/>
        <v>26780.658087272725</v>
      </c>
    </row>
    <row r="126" spans="1:15">
      <c r="A126" s="6">
        <v>11</v>
      </c>
      <c r="B126" s="58" t="s">
        <v>113</v>
      </c>
      <c r="C126" s="29" t="s">
        <v>137</v>
      </c>
      <c r="D126" s="118">
        <v>1</v>
      </c>
      <c r="E126" s="19">
        <v>32844</v>
      </c>
      <c r="F126" s="21">
        <f>SUM(B20)</f>
        <v>593.15384615384619</v>
      </c>
      <c r="G126" s="288">
        <f t="shared" si="3"/>
        <v>1.8059732254105655E-2</v>
      </c>
      <c r="H126" s="119">
        <f>30597.89*1.302</f>
        <v>39838.45278</v>
      </c>
      <c r="I126" s="106">
        <f t="shared" si="4"/>
        <v>719.47179062463113</v>
      </c>
      <c r="L126" s="34">
        <f t="shared" si="5"/>
        <v>39838.45278</v>
      </c>
      <c r="M126" s="34">
        <f t="shared" si="6"/>
        <v>478061.43336000002</v>
      </c>
      <c r="N126" s="34"/>
      <c r="O126" s="34">
        <f t="shared" si="7"/>
        <v>43460.13030545455</v>
      </c>
    </row>
    <row r="127" spans="1:15">
      <c r="A127" s="6">
        <v>12</v>
      </c>
      <c r="B127" s="58" t="s">
        <v>222</v>
      </c>
      <c r="C127" s="29" t="s">
        <v>137</v>
      </c>
      <c r="D127" s="118">
        <v>1</v>
      </c>
      <c r="E127" s="19">
        <v>32844</v>
      </c>
      <c r="F127" s="21">
        <f>SUM(B20)</f>
        <v>593.15384615384619</v>
      </c>
      <c r="G127" s="288">
        <f t="shared" si="3"/>
        <v>1.8059732254105655E-2</v>
      </c>
      <c r="H127" s="119">
        <f>26805.39*1.302</f>
        <v>34900.61778</v>
      </c>
      <c r="I127" s="106">
        <f t="shared" si="4"/>
        <v>630.29581260967927</v>
      </c>
      <c r="L127" s="34">
        <f t="shared" si="5"/>
        <v>34900.61778</v>
      </c>
      <c r="M127" s="34">
        <f t="shared" si="6"/>
        <v>418807.41336000001</v>
      </c>
      <c r="N127" s="34"/>
      <c r="O127" s="34">
        <f t="shared" si="7"/>
        <v>38073.401214545454</v>
      </c>
    </row>
    <row r="128" spans="1:15">
      <c r="A128" s="6">
        <v>13</v>
      </c>
      <c r="B128" s="58" t="s">
        <v>204</v>
      </c>
      <c r="C128" s="29" t="s">
        <v>137</v>
      </c>
      <c r="D128" s="118">
        <v>2</v>
      </c>
      <c r="E128" s="19">
        <v>32844</v>
      </c>
      <c r="F128" s="21">
        <f>SUM(B20)</f>
        <v>593.15384615384619</v>
      </c>
      <c r="G128" s="288">
        <f t="shared" si="3"/>
        <v>3.611946450821131E-2</v>
      </c>
      <c r="H128" s="119">
        <f>29808.25*D128*1.302</f>
        <v>77620.683000000005</v>
      </c>
      <c r="I128" s="106">
        <f t="shared" si="4"/>
        <v>2803.6175047216211</v>
      </c>
      <c r="L128" s="34">
        <f t="shared" si="5"/>
        <v>155241.36600000001</v>
      </c>
      <c r="M128" s="34">
        <f t="shared" si="6"/>
        <v>1862896.392</v>
      </c>
      <c r="N128" s="34"/>
      <c r="O128" s="34">
        <f t="shared" si="7"/>
        <v>169354.21745454546</v>
      </c>
    </row>
    <row r="129" spans="1:15">
      <c r="A129" s="6">
        <v>14</v>
      </c>
      <c r="B129" s="58" t="s">
        <v>205</v>
      </c>
      <c r="C129" s="29" t="s">
        <v>137</v>
      </c>
      <c r="D129" s="118">
        <v>1</v>
      </c>
      <c r="E129" s="19">
        <v>32844</v>
      </c>
      <c r="F129" s="21">
        <f>SUM(B20)</f>
        <v>593.15384615384619</v>
      </c>
      <c r="G129" s="288">
        <f t="shared" si="3"/>
        <v>1.8059732254105655E-2</v>
      </c>
      <c r="H129" s="119">
        <f>34446.52*1.302</f>
        <v>44849.369039999998</v>
      </c>
      <c r="I129" s="106">
        <f t="shared" si="4"/>
        <v>809.96759662797558</v>
      </c>
      <c r="L129" s="34">
        <f t="shared" si="5"/>
        <v>44849.369039999998</v>
      </c>
      <c r="M129" s="34">
        <f t="shared" si="6"/>
        <v>538192.42848</v>
      </c>
      <c r="N129" s="34"/>
      <c r="O129" s="34">
        <f t="shared" si="7"/>
        <v>48926.584407272727</v>
      </c>
    </row>
    <row r="130" spans="1:15">
      <c r="A130" s="6">
        <v>15</v>
      </c>
      <c r="B130" s="58" t="s">
        <v>116</v>
      </c>
      <c r="C130" s="29" t="s">
        <v>137</v>
      </c>
      <c r="D130" s="118">
        <v>2</v>
      </c>
      <c r="E130" s="19">
        <v>32844</v>
      </c>
      <c r="F130" s="21">
        <f>SUM(B20)</f>
        <v>593.15384615384619</v>
      </c>
      <c r="G130" s="288">
        <f t="shared" si="3"/>
        <v>3.611946450821131E-2</v>
      </c>
      <c r="H130" s="119">
        <f>18056.85*D130*1.302</f>
        <v>47020.037400000001</v>
      </c>
      <c r="I130" s="106">
        <f t="shared" si="4"/>
        <v>1698.3385720440685</v>
      </c>
      <c r="L130" s="34">
        <f t="shared" si="5"/>
        <v>94040.074800000002</v>
      </c>
      <c r="M130" s="34">
        <f t="shared" si="6"/>
        <v>1128480.8976</v>
      </c>
      <c r="N130" s="34"/>
      <c r="O130" s="34">
        <f t="shared" si="7"/>
        <v>102589.17250909092</v>
      </c>
    </row>
    <row r="131" spans="1:15">
      <c r="A131" s="6">
        <v>16</v>
      </c>
      <c r="B131" s="58" t="s">
        <v>117</v>
      </c>
      <c r="C131" s="29" t="s">
        <v>137</v>
      </c>
      <c r="D131" s="118">
        <v>1</v>
      </c>
      <c r="E131" s="19">
        <v>32844</v>
      </c>
      <c r="F131" s="21">
        <f>SUM(B20)</f>
        <v>593.15384615384619</v>
      </c>
      <c r="G131" s="288">
        <f t="shared" si="3"/>
        <v>1.8059732254105655E-2</v>
      </c>
      <c r="H131" s="119">
        <f>19152.13*1.302</f>
        <v>24936.073260000001</v>
      </c>
      <c r="I131" s="106">
        <f t="shared" si="4"/>
        <v>450.33880654436359</v>
      </c>
      <c r="L131" s="34">
        <f t="shared" si="5"/>
        <v>24936.073260000001</v>
      </c>
      <c r="M131" s="34">
        <f t="shared" si="6"/>
        <v>299232.87912</v>
      </c>
      <c r="N131" s="34"/>
      <c r="O131" s="34">
        <f t="shared" si="7"/>
        <v>27202.989010909092</v>
      </c>
    </row>
    <row r="132" spans="1:15">
      <c r="A132" s="6">
        <v>17</v>
      </c>
      <c r="B132" s="58" t="s">
        <v>118</v>
      </c>
      <c r="C132" s="29" t="s">
        <v>137</v>
      </c>
      <c r="D132" s="131">
        <v>0.5</v>
      </c>
      <c r="E132" s="19">
        <v>32844</v>
      </c>
      <c r="F132" s="21">
        <f>SUM(B20)</f>
        <v>593.15384615384619</v>
      </c>
      <c r="G132" s="288">
        <f t="shared" si="3"/>
        <v>9.0298661270528276E-3</v>
      </c>
      <c r="H132" s="119">
        <f>19435.8*D132*1.302</f>
        <v>12652.7058</v>
      </c>
      <c r="I132" s="106">
        <f t="shared" si="4"/>
        <v>114.25223951898485</v>
      </c>
      <c r="L132" s="34">
        <f t="shared" si="5"/>
        <v>6326.3528999999999</v>
      </c>
      <c r="M132" s="34">
        <f t="shared" si="6"/>
        <v>75916.234800000006</v>
      </c>
      <c r="N132" s="34"/>
      <c r="O132" s="34">
        <f t="shared" si="7"/>
        <v>6901.4758909090915</v>
      </c>
    </row>
    <row r="133" spans="1:15">
      <c r="A133" s="6">
        <v>18</v>
      </c>
      <c r="B133" s="58" t="s">
        <v>206</v>
      </c>
      <c r="C133" s="29" t="s">
        <v>137</v>
      </c>
      <c r="D133" s="118">
        <v>11</v>
      </c>
      <c r="E133" s="19">
        <v>32844</v>
      </c>
      <c r="F133" s="21">
        <f>SUM(B20)</f>
        <v>593.15384615384619</v>
      </c>
      <c r="G133" s="288">
        <f t="shared" si="3"/>
        <v>0.19865705479516224</v>
      </c>
      <c r="H133" s="119">
        <f>17111.76*D133*1.302</f>
        <v>245074.62672</v>
      </c>
      <c r="I133" s="106">
        <f t="shared" si="4"/>
        <v>48685.803549218974</v>
      </c>
      <c r="L133" s="34">
        <f t="shared" si="5"/>
        <v>2695820.8939200002</v>
      </c>
      <c r="M133" s="34">
        <f t="shared" si="6"/>
        <v>32349850.72704</v>
      </c>
      <c r="N133" s="34"/>
      <c r="O133" s="34">
        <f t="shared" si="7"/>
        <v>2940895.5206400002</v>
      </c>
    </row>
    <row r="134" spans="1:15">
      <c r="A134" s="6">
        <v>19</v>
      </c>
      <c r="B134" s="58" t="s">
        <v>119</v>
      </c>
      <c r="C134" s="29" t="s">
        <v>137</v>
      </c>
      <c r="D134" s="118">
        <v>3</v>
      </c>
      <c r="E134" s="19">
        <v>32844</v>
      </c>
      <c r="F134" s="21">
        <f>SUM(B20)</f>
        <v>593.15384615384619</v>
      </c>
      <c r="G134" s="288">
        <f t="shared" si="3"/>
        <v>5.4179196762316972E-2</v>
      </c>
      <c r="H134" s="119">
        <f>18008.81*D134*1.302</f>
        <v>70342.411860000007</v>
      </c>
      <c r="I134" s="106">
        <f t="shared" si="4"/>
        <v>3811.0953728988793</v>
      </c>
      <c r="L134" s="34">
        <f t="shared" si="5"/>
        <v>211027.23558000004</v>
      </c>
      <c r="M134" s="34">
        <f t="shared" si="6"/>
        <v>2532326.8269600002</v>
      </c>
      <c r="N134" s="34"/>
      <c r="O134" s="34">
        <f t="shared" si="7"/>
        <v>230211.52972363637</v>
      </c>
    </row>
    <row r="135" spans="1:15">
      <c r="A135" s="6">
        <v>20</v>
      </c>
      <c r="B135" s="58" t="s">
        <v>207</v>
      </c>
      <c r="C135" s="29" t="s">
        <v>137</v>
      </c>
      <c r="D135" s="118">
        <v>2</v>
      </c>
      <c r="E135" s="19">
        <v>32844</v>
      </c>
      <c r="F135" s="21">
        <f>SUM(B20)</f>
        <v>593.15384615384619</v>
      </c>
      <c r="G135" s="288">
        <f t="shared" si="3"/>
        <v>3.611946450821131E-2</v>
      </c>
      <c r="H135" s="119">
        <f>27924.94*D135*1.302</f>
        <v>72716.54376</v>
      </c>
      <c r="I135" s="106">
        <f t="shared" si="4"/>
        <v>2626.4826214991144</v>
      </c>
      <c r="L135" s="34">
        <f t="shared" si="5"/>
        <v>145433.08752</v>
      </c>
      <c r="M135" s="34">
        <f t="shared" si="6"/>
        <v>1745197.05024</v>
      </c>
      <c r="N135" s="34"/>
      <c r="O135" s="34">
        <f t="shared" si="7"/>
        <v>158654.27729454546</v>
      </c>
    </row>
    <row r="136" spans="1:15">
      <c r="A136" s="6">
        <v>21</v>
      </c>
      <c r="B136" s="58" t="s">
        <v>131</v>
      </c>
      <c r="C136" s="29" t="s">
        <v>137</v>
      </c>
      <c r="D136" s="131">
        <v>0.5</v>
      </c>
      <c r="E136" s="19">
        <v>32844</v>
      </c>
      <c r="F136" s="21">
        <f>SUM(B20)</f>
        <v>593.15384615384619</v>
      </c>
      <c r="G136" s="288">
        <f t="shared" si="3"/>
        <v>9.0298661270528276E-3</v>
      </c>
      <c r="H136" s="119">
        <f>24272*D136*1.302</f>
        <v>15801.072</v>
      </c>
      <c r="I136" s="106">
        <f t="shared" si="4"/>
        <v>142.68156482392288</v>
      </c>
      <c r="L136" s="34">
        <f t="shared" si="5"/>
        <v>7900.5360000000001</v>
      </c>
      <c r="M136" s="34">
        <f t="shared" si="6"/>
        <v>94806.432000000001</v>
      </c>
      <c r="N136" s="34"/>
      <c r="O136" s="34">
        <f t="shared" si="7"/>
        <v>8618.7665454545458</v>
      </c>
    </row>
    <row r="137" spans="1:15">
      <c r="A137" s="6">
        <v>22</v>
      </c>
      <c r="B137" s="58" t="s">
        <v>209</v>
      </c>
      <c r="C137" s="29" t="s">
        <v>137</v>
      </c>
      <c r="D137" s="118">
        <v>2</v>
      </c>
      <c r="E137" s="19">
        <v>32844</v>
      </c>
      <c r="F137" s="21">
        <f>SUM(B20)</f>
        <v>593.15384615384619</v>
      </c>
      <c r="G137" s="288">
        <f t="shared" si="3"/>
        <v>3.611946450821131E-2</v>
      </c>
      <c r="H137" s="119">
        <f>18268.47*D137*1.302</f>
        <v>47571.095880000008</v>
      </c>
      <c r="I137" s="106">
        <f t="shared" si="4"/>
        <v>1718.2425092543776</v>
      </c>
      <c r="L137" s="34">
        <f t="shared" si="5"/>
        <v>95142.191760000016</v>
      </c>
      <c r="M137" s="34">
        <f t="shared" si="6"/>
        <v>1141706.3011200002</v>
      </c>
      <c r="N137" s="34"/>
      <c r="O137" s="34">
        <f t="shared" si="7"/>
        <v>103791.48192000002</v>
      </c>
    </row>
    <row r="138" spans="1:15">
      <c r="A138" s="6">
        <v>23</v>
      </c>
      <c r="B138" s="58" t="s">
        <v>121</v>
      </c>
      <c r="C138" s="29" t="s">
        <v>137</v>
      </c>
      <c r="D138" s="131">
        <v>1.5</v>
      </c>
      <c r="E138" s="19">
        <v>32844</v>
      </c>
      <c r="F138" s="21">
        <f>SUM(B20)</f>
        <v>593.15384615384619</v>
      </c>
      <c r="G138" s="288">
        <f t="shared" si="3"/>
        <v>2.7089598381158486E-2</v>
      </c>
      <c r="H138" s="119">
        <f>18268.47*D138*1.302</f>
        <v>35678.321910000006</v>
      </c>
      <c r="I138" s="106">
        <f t="shared" si="4"/>
        <v>966.51141145558756</v>
      </c>
      <c r="L138" s="34">
        <f t="shared" si="5"/>
        <v>53517.482865000013</v>
      </c>
      <c r="M138" s="34">
        <f t="shared" si="6"/>
        <v>642209.79438000009</v>
      </c>
      <c r="N138" s="34"/>
      <c r="O138" s="34">
        <f t="shared" si="7"/>
        <v>58382.708580000006</v>
      </c>
    </row>
    <row r="139" spans="1:15">
      <c r="A139" s="6">
        <v>24</v>
      </c>
      <c r="B139" s="58" t="s">
        <v>208</v>
      </c>
      <c r="C139" s="29" t="s">
        <v>137</v>
      </c>
      <c r="D139" s="118">
        <v>1</v>
      </c>
      <c r="E139" s="19">
        <v>32844</v>
      </c>
      <c r="F139" s="21">
        <f>SUM(B20)</f>
        <v>593.15384615384619</v>
      </c>
      <c r="G139" s="288">
        <f>D139*F139/E139</f>
        <v>1.8059732254105655E-2</v>
      </c>
      <c r="H139" s="119">
        <f>22345.41*1.302</f>
        <v>29093.723819999999</v>
      </c>
      <c r="I139" s="106">
        <f t="shared" si="4"/>
        <v>525.42486246409601</v>
      </c>
      <c r="L139" s="34">
        <f t="shared" si="5"/>
        <v>29093.723819999999</v>
      </c>
      <c r="M139" s="34">
        <f t="shared" si="6"/>
        <v>349124.68583999999</v>
      </c>
      <c r="N139" s="34"/>
      <c r="O139" s="34">
        <f t="shared" si="7"/>
        <v>31738.607803636361</v>
      </c>
    </row>
    <row r="140" spans="1:15">
      <c r="A140" s="6">
        <v>25</v>
      </c>
      <c r="B140" s="58" t="s">
        <v>127</v>
      </c>
      <c r="C140" s="29" t="s">
        <v>137</v>
      </c>
      <c r="D140" s="118">
        <v>1</v>
      </c>
      <c r="E140" s="19">
        <v>32844</v>
      </c>
      <c r="F140" s="21">
        <f>SUM(B20)</f>
        <v>593.15384615384619</v>
      </c>
      <c r="G140" s="288">
        <f t="shared" si="3"/>
        <v>1.8059732254105655E-2</v>
      </c>
      <c r="H140" s="119">
        <f>(22366.65+9853.67+1162.74)*1.302</f>
        <v>43464.744119999996</v>
      </c>
      <c r="I140" s="106">
        <f t="shared" si="4"/>
        <v>784.96164130041302</v>
      </c>
      <c r="L140" s="34">
        <f t="shared" si="5"/>
        <v>43464.744119999996</v>
      </c>
      <c r="M140" s="34">
        <f t="shared" si="6"/>
        <v>521576.92943999998</v>
      </c>
      <c r="N140" s="34"/>
      <c r="O140" s="34">
        <f t="shared" si="7"/>
        <v>47416.084494545452</v>
      </c>
    </row>
    <row r="141" spans="1:15">
      <c r="A141" s="6">
        <v>26</v>
      </c>
      <c r="B141" s="58" t="s">
        <v>210</v>
      </c>
      <c r="C141" s="29" t="s">
        <v>137</v>
      </c>
      <c r="D141" s="118">
        <v>1</v>
      </c>
      <c r="E141" s="19">
        <v>32844</v>
      </c>
      <c r="F141" s="21">
        <f>SUM(B20)</f>
        <v>593.15384615384619</v>
      </c>
      <c r="G141" s="288">
        <f t="shared" si="3"/>
        <v>1.8059732254105655E-2</v>
      </c>
      <c r="H141" s="119">
        <f>(30631.26+9853.67+1162.74)*1.302</f>
        <v>54225.266340000002</v>
      </c>
      <c r="I141" s="106">
        <f t="shared" si="4"/>
        <v>979.29379150796774</v>
      </c>
      <c r="L141" s="34">
        <f t="shared" si="5"/>
        <v>54225.266340000002</v>
      </c>
      <c r="M141" s="34">
        <f t="shared" si="6"/>
        <v>650703.19608000002</v>
      </c>
      <c r="N141" s="34"/>
      <c r="O141" s="34">
        <f t="shared" si="7"/>
        <v>59154.83600727273</v>
      </c>
    </row>
    <row r="142" spans="1:15">
      <c r="A142" s="6">
        <v>27</v>
      </c>
      <c r="B142" s="58" t="s">
        <v>126</v>
      </c>
      <c r="C142" s="29" t="s">
        <v>137</v>
      </c>
      <c r="D142" s="118">
        <v>1</v>
      </c>
      <c r="E142" s="19">
        <v>32844</v>
      </c>
      <c r="F142" s="21">
        <f>SUM(B20)</f>
        <v>593.15384615384619</v>
      </c>
      <c r="G142" s="288">
        <f t="shared" si="3"/>
        <v>1.8059732254105655E-2</v>
      </c>
      <c r="H142" s="119">
        <f>23898.82*1.302</f>
        <v>31116.263640000001</v>
      </c>
      <c r="I142" s="106">
        <f t="shared" si="4"/>
        <v>561.95139008656304</v>
      </c>
      <c r="L142" s="34">
        <f t="shared" si="5"/>
        <v>31116.263640000001</v>
      </c>
      <c r="M142" s="34">
        <f t="shared" si="6"/>
        <v>373395.16368</v>
      </c>
      <c r="N142" s="34"/>
      <c r="O142" s="34">
        <f t="shared" si="7"/>
        <v>33945.014880000002</v>
      </c>
    </row>
    <row r="143" spans="1:15">
      <c r="A143" s="6">
        <v>28</v>
      </c>
      <c r="B143" s="58" t="s">
        <v>211</v>
      </c>
      <c r="C143" s="29" t="s">
        <v>137</v>
      </c>
      <c r="D143" s="118">
        <v>1</v>
      </c>
      <c r="E143" s="19">
        <v>32844</v>
      </c>
      <c r="F143" s="21">
        <f>SUM(B20)</f>
        <v>593.15384615384619</v>
      </c>
      <c r="G143" s="288">
        <f t="shared" si="3"/>
        <v>1.8059732254105655E-2</v>
      </c>
      <c r="H143" s="119">
        <f>20479.5*1.302</f>
        <v>26664.309000000001</v>
      </c>
      <c r="I143" s="106">
        <f t="shared" si="4"/>
        <v>481.55028128073974</v>
      </c>
      <c r="L143" s="34">
        <f t="shared" si="5"/>
        <v>26664.309000000001</v>
      </c>
      <c r="M143" s="34">
        <f t="shared" si="6"/>
        <v>319971.70799999998</v>
      </c>
      <c r="N143" s="34"/>
      <c r="O143" s="34">
        <f t="shared" si="7"/>
        <v>29088.337090909088</v>
      </c>
    </row>
    <row r="144" spans="1:15">
      <c r="A144" s="6">
        <v>29</v>
      </c>
      <c r="B144" s="58" t="s">
        <v>212</v>
      </c>
      <c r="C144" s="29" t="s">
        <v>137</v>
      </c>
      <c r="D144" s="118">
        <v>1</v>
      </c>
      <c r="E144" s="19">
        <v>32844</v>
      </c>
      <c r="F144" s="21">
        <f>SUM(B20)</f>
        <v>593.15384615384619</v>
      </c>
      <c r="G144" s="288">
        <f t="shared" si="3"/>
        <v>1.8059732254105655E-2</v>
      </c>
      <c r="H144" s="119">
        <f>17111.76*1.302</f>
        <v>22279.51152</v>
      </c>
      <c r="I144" s="106">
        <f t="shared" si="4"/>
        <v>402.36201280346251</v>
      </c>
      <c r="L144" s="34">
        <f t="shared" si="5"/>
        <v>22279.51152</v>
      </c>
      <c r="M144" s="34">
        <f t="shared" si="6"/>
        <v>267354.13824</v>
      </c>
      <c r="N144" s="34"/>
      <c r="O144" s="34">
        <f t="shared" si="7"/>
        <v>24304.921658181818</v>
      </c>
    </row>
    <row r="145" spans="1:15">
      <c r="A145" s="6">
        <v>30</v>
      </c>
      <c r="B145" s="58" t="s">
        <v>128</v>
      </c>
      <c r="C145" s="29" t="s">
        <v>137</v>
      </c>
      <c r="D145" s="118">
        <v>1</v>
      </c>
      <c r="E145" s="19">
        <v>32844</v>
      </c>
      <c r="F145" s="21">
        <f>SUM(B20)</f>
        <v>593.15384615384619</v>
      </c>
      <c r="G145" s="288">
        <f t="shared" si="3"/>
        <v>1.8059732254105655E-2</v>
      </c>
      <c r="H145" s="119">
        <f>17111.76*1.302</f>
        <v>22279.51152</v>
      </c>
      <c r="I145" s="106">
        <f t="shared" si="4"/>
        <v>402.36201280346251</v>
      </c>
      <c r="L145" s="34">
        <f t="shared" si="5"/>
        <v>22279.51152</v>
      </c>
      <c r="M145" s="34">
        <f t="shared" si="6"/>
        <v>267354.13824</v>
      </c>
      <c r="N145" s="34"/>
      <c r="O145" s="34">
        <f t="shared" si="7"/>
        <v>24304.921658181818</v>
      </c>
    </row>
    <row r="146" spans="1:15">
      <c r="A146" s="6">
        <v>31</v>
      </c>
      <c r="B146" s="58" t="s">
        <v>129</v>
      </c>
      <c r="C146" s="29" t="s">
        <v>137</v>
      </c>
      <c r="D146" s="118">
        <v>1</v>
      </c>
      <c r="E146" s="19">
        <v>32844</v>
      </c>
      <c r="F146" s="21">
        <f>SUM(B20)</f>
        <v>593.15384615384619</v>
      </c>
      <c r="G146" s="288">
        <f t="shared" si="3"/>
        <v>1.8059732254105655E-2</v>
      </c>
      <c r="H146" s="119">
        <f>17545.62*1.302</f>
        <v>22844.397239999998</v>
      </c>
      <c r="I146" s="106">
        <f t="shared" si="4"/>
        <v>412.5636976608302</v>
      </c>
      <c r="L146" s="34">
        <f t="shared" si="5"/>
        <v>22844.397239999998</v>
      </c>
      <c r="M146" s="34">
        <f t="shared" si="6"/>
        <v>274132.76688000001</v>
      </c>
      <c r="N146" s="34"/>
      <c r="O146" s="34">
        <f t="shared" si="7"/>
        <v>24921.160625454548</v>
      </c>
    </row>
    <row r="147" spans="1:15">
      <c r="A147" s="6">
        <v>32</v>
      </c>
      <c r="B147" s="58" t="s">
        <v>130</v>
      </c>
      <c r="C147" s="29" t="s">
        <v>137</v>
      </c>
      <c r="D147" s="118">
        <v>1</v>
      </c>
      <c r="E147" s="19">
        <v>32844</v>
      </c>
      <c r="F147" s="21">
        <f>SUM(B20)</f>
        <v>593.15384615384619</v>
      </c>
      <c r="G147" s="288">
        <f t="shared" si="3"/>
        <v>1.8059732254105655E-2</v>
      </c>
      <c r="H147" s="119">
        <f>18522.57*1.302</f>
        <v>24116.386139999999</v>
      </c>
      <c r="I147" s="106">
        <f t="shared" si="4"/>
        <v>435.53547662502456</v>
      </c>
      <c r="L147" s="34">
        <f t="shared" si="5"/>
        <v>24116.386139999999</v>
      </c>
      <c r="M147" s="34">
        <f t="shared" si="6"/>
        <v>289396.63367999997</v>
      </c>
      <c r="N147" s="34"/>
      <c r="O147" s="34">
        <f t="shared" si="7"/>
        <v>26308.784879999996</v>
      </c>
    </row>
    <row r="148" spans="1:15">
      <c r="A148" s="6">
        <v>33</v>
      </c>
      <c r="B148" s="58" t="s">
        <v>124</v>
      </c>
      <c r="C148" s="29" t="s">
        <v>137</v>
      </c>
      <c r="D148" s="118">
        <v>1</v>
      </c>
      <c r="E148" s="19">
        <v>32844</v>
      </c>
      <c r="F148" s="21">
        <f>SUM(B20)</f>
        <v>593.15384615384619</v>
      </c>
      <c r="G148" s="288">
        <f t="shared" si="3"/>
        <v>1.8059732254105655E-2</v>
      </c>
      <c r="H148" s="119">
        <f>19045.94*1.302</f>
        <v>24797.813879999998</v>
      </c>
      <c r="I148" s="106">
        <f t="shared" si="4"/>
        <v>447.84187915994488</v>
      </c>
      <c r="L148" s="34">
        <f t="shared" si="5"/>
        <v>24797.813879999998</v>
      </c>
      <c r="M148" s="34">
        <f t="shared" si="6"/>
        <v>297573.76655999996</v>
      </c>
      <c r="N148" s="34"/>
      <c r="O148" s="34">
        <f t="shared" si="7"/>
        <v>27052.160596363632</v>
      </c>
    </row>
    <row r="149" spans="1:15">
      <c r="A149" s="6">
        <v>34</v>
      </c>
      <c r="B149" s="58" t="s">
        <v>125</v>
      </c>
      <c r="C149" s="29" t="s">
        <v>137</v>
      </c>
      <c r="D149" s="118">
        <v>2</v>
      </c>
      <c r="E149" s="19">
        <v>32844</v>
      </c>
      <c r="F149" s="21">
        <f>SUM(B20)</f>
        <v>593.15384615384619</v>
      </c>
      <c r="G149" s="288">
        <f t="shared" si="3"/>
        <v>3.611946450821131E-2</v>
      </c>
      <c r="H149" s="119">
        <f>18514.99*D149*1.302</f>
        <v>48213.033960000008</v>
      </c>
      <c r="I149" s="106">
        <f t="shared" si="4"/>
        <v>1741.4289689514069</v>
      </c>
      <c r="L149" s="34">
        <f t="shared" si="5"/>
        <v>96426.067920000016</v>
      </c>
      <c r="M149" s="34">
        <f t="shared" si="6"/>
        <v>1157112.8150400002</v>
      </c>
      <c r="N149" s="34"/>
      <c r="O149" s="34">
        <f t="shared" si="7"/>
        <v>105192.07409454547</v>
      </c>
    </row>
    <row r="150" spans="1:15" ht="31.5">
      <c r="A150" s="6">
        <v>35</v>
      </c>
      <c r="B150" s="58" t="s">
        <v>213</v>
      </c>
      <c r="C150" s="29" t="s">
        <v>137</v>
      </c>
      <c r="D150" s="118">
        <v>1</v>
      </c>
      <c r="E150" s="19">
        <v>32844</v>
      </c>
      <c r="F150" s="21">
        <f>SUM(B20)</f>
        <v>593.15384615384619</v>
      </c>
      <c r="G150" s="288">
        <f t="shared" si="3"/>
        <v>1.8059732254105655E-2</v>
      </c>
      <c r="H150" s="119">
        <f>33460.47*1.302</f>
        <v>43565.531940000001</v>
      </c>
      <c r="I150" s="106">
        <f t="shared" si="4"/>
        <v>786.78184234408809</v>
      </c>
      <c r="L150" s="34">
        <f t="shared" si="5"/>
        <v>43565.531940000001</v>
      </c>
      <c r="M150" s="34">
        <f t="shared" si="6"/>
        <v>522786.38328000001</v>
      </c>
      <c r="N150" s="34"/>
      <c r="O150" s="34">
        <f t="shared" si="7"/>
        <v>47526.034843636364</v>
      </c>
    </row>
    <row r="151" spans="1:15">
      <c r="A151" s="6">
        <v>36</v>
      </c>
      <c r="B151" s="58" t="s">
        <v>214</v>
      </c>
      <c r="C151" s="29" t="s">
        <v>137</v>
      </c>
      <c r="D151" s="118">
        <v>1</v>
      </c>
      <c r="E151" s="19">
        <v>32844</v>
      </c>
      <c r="F151" s="21">
        <f>SUM(B20)</f>
        <v>593.15384615384619</v>
      </c>
      <c r="G151" s="288">
        <f t="shared" si="3"/>
        <v>1.8059732254105655E-2</v>
      </c>
      <c r="H151" s="119">
        <f>17111.76*1.302</f>
        <v>22279.51152</v>
      </c>
      <c r="I151" s="106">
        <f t="shared" si="4"/>
        <v>402.36201280346251</v>
      </c>
      <c r="L151" s="34">
        <f t="shared" si="5"/>
        <v>22279.51152</v>
      </c>
      <c r="M151" s="34">
        <f t="shared" si="6"/>
        <v>267354.13824</v>
      </c>
      <c r="N151" s="34"/>
      <c r="O151" s="34">
        <f t="shared" si="7"/>
        <v>24304.921658181818</v>
      </c>
    </row>
    <row r="152" spans="1:15">
      <c r="A152" s="6">
        <v>37</v>
      </c>
      <c r="B152" s="58" t="s">
        <v>215</v>
      </c>
      <c r="C152" s="29" t="s">
        <v>137</v>
      </c>
      <c r="D152" s="131">
        <v>1.5</v>
      </c>
      <c r="E152" s="19">
        <v>32844</v>
      </c>
      <c r="F152" s="21">
        <f>SUM(B20)</f>
        <v>593.15384615384619</v>
      </c>
      <c r="G152" s="288">
        <f t="shared" si="3"/>
        <v>2.7089598381158486E-2</v>
      </c>
      <c r="H152" s="119">
        <f>17183.06*D152*1.302</f>
        <v>33558.516180000006</v>
      </c>
      <c r="I152" s="106">
        <f t="shared" si="4"/>
        <v>909.08672558380908</v>
      </c>
      <c r="L152" s="34">
        <f t="shared" si="5"/>
        <v>50337.774270000009</v>
      </c>
      <c r="M152" s="34">
        <f t="shared" si="6"/>
        <v>604053.29124000017</v>
      </c>
      <c r="N152" s="34"/>
      <c r="O152" s="34">
        <f t="shared" si="7"/>
        <v>54913.93556727274</v>
      </c>
    </row>
    <row r="153" spans="1:15">
      <c r="A153" s="6">
        <v>38</v>
      </c>
      <c r="B153" s="58" t="s">
        <v>216</v>
      </c>
      <c r="C153" s="29" t="s">
        <v>137</v>
      </c>
      <c r="D153" s="118">
        <v>3</v>
      </c>
      <c r="E153" s="19">
        <v>32844</v>
      </c>
      <c r="F153" s="21">
        <f>SUM(B20)</f>
        <v>593.15384615384619</v>
      </c>
      <c r="G153" s="288">
        <f t="shared" si="3"/>
        <v>5.4179196762316972E-2</v>
      </c>
      <c r="H153" s="119">
        <f>18388.57*D153*1.302</f>
        <v>71825.754419999997</v>
      </c>
      <c r="I153" s="106">
        <f t="shared" si="4"/>
        <v>3891.4616813230377</v>
      </c>
      <c r="L153" s="34">
        <f t="shared" si="5"/>
        <v>215477.26325999998</v>
      </c>
      <c r="M153" s="34">
        <f t="shared" si="6"/>
        <v>2585727.15912</v>
      </c>
      <c r="N153" s="34"/>
      <c r="O153" s="34">
        <f t="shared" si="7"/>
        <v>235066.10537454544</v>
      </c>
    </row>
    <row r="154" spans="1:15">
      <c r="A154" s="6">
        <v>39</v>
      </c>
      <c r="B154" s="58" t="s">
        <v>114</v>
      </c>
      <c r="C154" s="29" t="s">
        <v>137</v>
      </c>
      <c r="D154" s="118">
        <v>1</v>
      </c>
      <c r="E154" s="19">
        <v>32844</v>
      </c>
      <c r="F154" s="21">
        <f>SUM(B20)</f>
        <v>593.15384615384619</v>
      </c>
      <c r="G154" s="288">
        <f t="shared" si="3"/>
        <v>1.8059732254105655E-2</v>
      </c>
      <c r="H154" s="119">
        <f>20655.47*1.302</f>
        <v>26893.421940000004</v>
      </c>
      <c r="I154" s="106">
        <f t="shared" si="4"/>
        <v>485.68799963309073</v>
      </c>
      <c r="L154" s="34">
        <f t="shared" si="5"/>
        <v>26893.421940000004</v>
      </c>
      <c r="M154" s="34">
        <f t="shared" si="6"/>
        <v>322721.06328000006</v>
      </c>
      <c r="N154" s="34"/>
      <c r="O154" s="34">
        <f t="shared" si="7"/>
        <v>29338.278480000004</v>
      </c>
    </row>
    <row r="155" spans="1:15">
      <c r="A155" s="6">
        <v>40</v>
      </c>
      <c r="B155" s="58" t="s">
        <v>232</v>
      </c>
      <c r="C155" s="29" t="s">
        <v>137</v>
      </c>
      <c r="D155" s="118">
        <v>4</v>
      </c>
      <c r="E155" s="19">
        <v>32844</v>
      </c>
      <c r="F155" s="21">
        <f>SUM(B20)</f>
        <v>593.15384615384619</v>
      </c>
      <c r="G155" s="288">
        <f t="shared" si="3"/>
        <v>7.2238929016422621E-2</v>
      </c>
      <c r="H155" s="119">
        <f>17111.76*D155*1.302</f>
        <v>89118.04608</v>
      </c>
      <c r="I155" s="106">
        <f t="shared" si="4"/>
        <v>6437.7922048554001</v>
      </c>
      <c r="L155" s="34">
        <f t="shared" si="5"/>
        <v>356472.18432</v>
      </c>
      <c r="M155" s="34">
        <f t="shared" si="6"/>
        <v>4277666.21184</v>
      </c>
      <c r="N155" s="34"/>
      <c r="O155" s="34">
        <f t="shared" si="7"/>
        <v>388878.74653090909</v>
      </c>
    </row>
    <row r="156" spans="1:15">
      <c r="A156" s="6">
        <v>41</v>
      </c>
      <c r="B156" s="58" t="s">
        <v>223</v>
      </c>
      <c r="C156" s="29" t="s">
        <v>137</v>
      </c>
      <c r="D156" s="131">
        <v>0.5</v>
      </c>
      <c r="E156" s="19">
        <v>32844</v>
      </c>
      <c r="F156" s="21">
        <f>SUM(B20)</f>
        <v>593.15384615384619</v>
      </c>
      <c r="G156" s="288">
        <f t="shared" si="3"/>
        <v>9.0298661270528276E-3</v>
      </c>
      <c r="H156" s="119">
        <f>18467.96*D156*1.302</f>
        <v>12022.641959999999</v>
      </c>
      <c r="I156" s="106">
        <f t="shared" si="4"/>
        <v>108.56284739228801</v>
      </c>
      <c r="L156" s="34">
        <f t="shared" si="5"/>
        <v>6011.3209799999995</v>
      </c>
      <c r="M156" s="34">
        <f t="shared" si="6"/>
        <v>72135.85175999999</v>
      </c>
      <c r="N156" s="34"/>
      <c r="O156" s="34">
        <f t="shared" si="7"/>
        <v>6557.804705454545</v>
      </c>
    </row>
    <row r="157" spans="1:15">
      <c r="A157" s="6">
        <v>42</v>
      </c>
      <c r="B157" s="58" t="s">
        <v>115</v>
      </c>
      <c r="C157" s="29" t="s">
        <v>137</v>
      </c>
      <c r="D157" s="118">
        <v>4</v>
      </c>
      <c r="E157" s="19">
        <v>32844</v>
      </c>
      <c r="F157" s="21">
        <f>SUM(B20)</f>
        <v>593.15384615384619</v>
      </c>
      <c r="G157" s="288">
        <f t="shared" si="3"/>
        <v>7.2238929016422621E-2</v>
      </c>
      <c r="H157" s="119">
        <f>18467.96*D157*1.302</f>
        <v>96181.135679999992</v>
      </c>
      <c r="I157" s="106">
        <f t="shared" si="4"/>
        <v>6948.0222331064324</v>
      </c>
      <c r="L157" s="34">
        <f t="shared" si="5"/>
        <v>384724.54271999997</v>
      </c>
      <c r="M157" s="34">
        <f t="shared" si="6"/>
        <v>4616694.5126399994</v>
      </c>
      <c r="N157" s="34"/>
      <c r="O157" s="34">
        <f t="shared" si="7"/>
        <v>419699.50114909088</v>
      </c>
    </row>
    <row r="158" spans="1:15">
      <c r="A158" s="6">
        <v>43</v>
      </c>
      <c r="B158" s="58" t="s">
        <v>134</v>
      </c>
      <c r="C158" s="29" t="s">
        <v>137</v>
      </c>
      <c r="D158" s="118">
        <v>1</v>
      </c>
      <c r="E158" s="19">
        <v>32844</v>
      </c>
      <c r="F158" s="21">
        <f>SUM(B20)</f>
        <v>593.15384615384619</v>
      </c>
      <c r="G158" s="288">
        <f t="shared" si="3"/>
        <v>1.8059732254105655E-2</v>
      </c>
      <c r="H158" s="119">
        <f>18467.96*D158*1.302</f>
        <v>24045.283919999998</v>
      </c>
      <c r="I158" s="106">
        <f t="shared" si="4"/>
        <v>434.25138956915202</v>
      </c>
      <c r="L158" s="34">
        <f t="shared" si="5"/>
        <v>24045.283919999998</v>
      </c>
      <c r="M158" s="34">
        <f t="shared" si="6"/>
        <v>288543.40703999996</v>
      </c>
      <c r="N158" s="34"/>
      <c r="O158" s="34">
        <f t="shared" si="7"/>
        <v>26231.21882181818</v>
      </c>
    </row>
    <row r="159" spans="1:15">
      <c r="A159" s="6">
        <v>44</v>
      </c>
      <c r="B159" s="58" t="s">
        <v>135</v>
      </c>
      <c r="C159" s="29" t="s">
        <v>137</v>
      </c>
      <c r="D159" s="131">
        <v>2.5</v>
      </c>
      <c r="E159" s="19">
        <v>32844</v>
      </c>
      <c r="F159" s="21">
        <f>SUM(B20)</f>
        <v>593.15384615384619</v>
      </c>
      <c r="G159" s="288">
        <f t="shared" si="3"/>
        <v>4.5149330635264141E-2</v>
      </c>
      <c r="H159" s="119">
        <f>18467.96*D159*1.302</f>
        <v>60113.209799999997</v>
      </c>
      <c r="I159" s="106">
        <f t="shared" si="4"/>
        <v>2714.0711848072006</v>
      </c>
      <c r="L159" s="34">
        <f t="shared" si="5"/>
        <v>150283.0245</v>
      </c>
      <c r="M159" s="34">
        <f t="shared" si="6"/>
        <v>1803396.294</v>
      </c>
      <c r="N159" s="34"/>
      <c r="O159" s="34">
        <f t="shared" si="7"/>
        <v>163945.11763636363</v>
      </c>
    </row>
    <row r="160" spans="1:15">
      <c r="A160" s="6">
        <v>45</v>
      </c>
      <c r="B160" s="58" t="s">
        <v>136</v>
      </c>
      <c r="C160" s="29" t="s">
        <v>137</v>
      </c>
      <c r="D160" s="118">
        <v>3</v>
      </c>
      <c r="E160" s="19">
        <v>32844</v>
      </c>
      <c r="F160" s="21">
        <f>SUM(B20)</f>
        <v>593.15384615384619</v>
      </c>
      <c r="G160" s="288">
        <f t="shared" si="3"/>
        <v>5.4179196762316972E-2</v>
      </c>
      <c r="H160" s="119">
        <f>18467.96*D160*1.302</f>
        <v>72135.851760000005</v>
      </c>
      <c r="I160" s="106">
        <f t="shared" si="4"/>
        <v>3908.2625061223694</v>
      </c>
      <c r="L160" s="34">
        <f t="shared" si="5"/>
        <v>216407.55528000003</v>
      </c>
      <c r="M160" s="34">
        <f t="shared" si="6"/>
        <v>2596890.6633600006</v>
      </c>
      <c r="N160" s="34"/>
      <c r="O160" s="34">
        <f t="shared" si="7"/>
        <v>236080.96939636368</v>
      </c>
    </row>
    <row r="161" spans="1:17">
      <c r="A161" s="6">
        <v>46</v>
      </c>
      <c r="B161" s="58" t="s">
        <v>217</v>
      </c>
      <c r="C161" s="29" t="s">
        <v>137</v>
      </c>
      <c r="D161" s="118">
        <v>1</v>
      </c>
      <c r="E161" s="19">
        <v>32844</v>
      </c>
      <c r="F161" s="21">
        <f>SUM(B20)</f>
        <v>593.15384615384619</v>
      </c>
      <c r="G161" s="288">
        <f t="shared" si="3"/>
        <v>1.8059732254105655E-2</v>
      </c>
      <c r="H161" s="119">
        <f>17316.56*1.302</f>
        <v>22546.161120000004</v>
      </c>
      <c r="I161" s="106">
        <f t="shared" si="4"/>
        <v>407.17763318512698</v>
      </c>
      <c r="L161" s="34">
        <f t="shared" si="5"/>
        <v>22546.161120000004</v>
      </c>
      <c r="M161" s="34">
        <f t="shared" si="6"/>
        <v>270553.93344000005</v>
      </c>
      <c r="N161" s="34"/>
      <c r="O161" s="34">
        <f t="shared" si="7"/>
        <v>24595.812130909097</v>
      </c>
    </row>
    <row r="162" spans="1:17">
      <c r="A162" s="6">
        <v>47</v>
      </c>
      <c r="B162" s="58" t="s">
        <v>233</v>
      </c>
      <c r="C162" s="29" t="s">
        <v>137</v>
      </c>
      <c r="D162" s="118">
        <v>1</v>
      </c>
      <c r="E162" s="19">
        <v>32844</v>
      </c>
      <c r="F162" s="21">
        <f>SUM(B20)</f>
        <v>593.15384615384619</v>
      </c>
      <c r="G162" s="288">
        <f t="shared" si="3"/>
        <v>1.8059732254105655E-2</v>
      </c>
      <c r="H162" s="119">
        <f>19136.96*1.302</f>
        <v>24916.321919999998</v>
      </c>
      <c r="I162" s="106">
        <f t="shared" si="4"/>
        <v>449.98210263230374</v>
      </c>
      <c r="L162" s="34">
        <f t="shared" si="5"/>
        <v>24916.321919999998</v>
      </c>
      <c r="M162" s="34">
        <f t="shared" si="6"/>
        <v>298995.86303999997</v>
      </c>
      <c r="N162" s="34"/>
      <c r="O162" s="34">
        <f t="shared" si="7"/>
        <v>27181.442094545451</v>
      </c>
    </row>
    <row r="163" spans="1:17">
      <c r="A163" s="6">
        <v>48</v>
      </c>
      <c r="B163" s="58" t="s">
        <v>120</v>
      </c>
      <c r="C163" s="29" t="s">
        <v>137</v>
      </c>
      <c r="D163" s="131">
        <v>0.5</v>
      </c>
      <c r="E163" s="19">
        <v>32844</v>
      </c>
      <c r="F163" s="21">
        <f>SUM(B20)</f>
        <v>593.15384615384619</v>
      </c>
      <c r="G163" s="288">
        <f t="shared" si="3"/>
        <v>9.0298661270528276E-3</v>
      </c>
      <c r="H163" s="119">
        <f>17111.76*D163*1.302</f>
        <v>11139.75576</v>
      </c>
      <c r="I163" s="106">
        <f t="shared" si="4"/>
        <v>100.59050320086563</v>
      </c>
      <c r="L163" s="34">
        <f t="shared" si="5"/>
        <v>5569.87788</v>
      </c>
      <c r="M163" s="34">
        <f t="shared" si="6"/>
        <v>66838.53456</v>
      </c>
      <c r="N163" s="34"/>
      <c r="O163" s="34">
        <f t="shared" si="7"/>
        <v>6076.2304145454546</v>
      </c>
    </row>
    <row r="164" spans="1:17">
      <c r="A164" s="6">
        <v>49</v>
      </c>
      <c r="B164" s="58" t="s">
        <v>218</v>
      </c>
      <c r="C164" s="29" t="s">
        <v>137</v>
      </c>
      <c r="D164" s="118">
        <v>1</v>
      </c>
      <c r="E164" s="19">
        <v>32844</v>
      </c>
      <c r="F164" s="21">
        <f>SUM(B20)</f>
        <v>593.15384615384619</v>
      </c>
      <c r="G164" s="288">
        <f t="shared" si="3"/>
        <v>1.8059732254105655E-2</v>
      </c>
      <c r="H164" s="119">
        <f>23079.64*1.302</f>
        <v>30049.691279999999</v>
      </c>
      <c r="I164" s="106">
        <f t="shared" si="4"/>
        <v>542.6893788353334</v>
      </c>
      <c r="L164" s="34">
        <f t="shared" si="5"/>
        <v>30049.691279999999</v>
      </c>
      <c r="M164" s="34">
        <f t="shared" si="6"/>
        <v>360596.29535999999</v>
      </c>
      <c r="N164" s="34"/>
      <c r="O164" s="34">
        <f t="shared" si="7"/>
        <v>32781.481396363633</v>
      </c>
    </row>
    <row r="165" spans="1:17">
      <c r="A165" s="6">
        <v>50</v>
      </c>
      <c r="B165" s="58" t="s">
        <v>133</v>
      </c>
      <c r="C165" s="29" t="s">
        <v>137</v>
      </c>
      <c r="D165" s="118">
        <v>1</v>
      </c>
      <c r="E165" s="19">
        <v>32844</v>
      </c>
      <c r="F165" s="21">
        <f>SUM(B20)</f>
        <v>593.15384615384619</v>
      </c>
      <c r="G165" s="288">
        <f t="shared" si="3"/>
        <v>1.8059732254105655E-2</v>
      </c>
      <c r="H165" s="119">
        <f>17814.13*1.302+6.47</f>
        <v>23200.467260000005</v>
      </c>
      <c r="I165" s="106">
        <f t="shared" si="4"/>
        <v>418.99422688574435</v>
      </c>
      <c r="L165" s="34">
        <f t="shared" si="5"/>
        <v>23200.467260000005</v>
      </c>
      <c r="M165" s="34">
        <f t="shared" si="6"/>
        <v>278405.60712000006</v>
      </c>
      <c r="N165" s="34"/>
      <c r="O165" s="34">
        <f t="shared" si="7"/>
        <v>25309.600647272731</v>
      </c>
    </row>
    <row r="166" spans="1:17" ht="16.5" thickBot="1">
      <c r="A166" s="6">
        <v>51</v>
      </c>
      <c r="B166" s="58" t="s">
        <v>132</v>
      </c>
      <c r="C166" s="29" t="s">
        <v>137</v>
      </c>
      <c r="D166" s="118">
        <v>1</v>
      </c>
      <c r="E166" s="19">
        <v>32844</v>
      </c>
      <c r="F166" s="21">
        <f>SUM(B20)</f>
        <v>593.15384615384619</v>
      </c>
      <c r="G166" s="288">
        <f t="shared" si="3"/>
        <v>1.8059732254105655E-2</v>
      </c>
      <c r="H166" s="119">
        <f>18842.66*1.302</f>
        <v>24533.143319999999</v>
      </c>
      <c r="I166" s="106">
        <f t="shared" si="4"/>
        <v>443.06199971080071</v>
      </c>
      <c r="L166" s="34">
        <f t="shared" si="5"/>
        <v>24533.143319999999</v>
      </c>
      <c r="M166" s="34">
        <f t="shared" si="6"/>
        <v>294397.71983999998</v>
      </c>
      <c r="N166" s="34"/>
      <c r="O166" s="34">
        <f t="shared" si="7"/>
        <v>26763.429076363635</v>
      </c>
    </row>
    <row r="167" spans="1:17" ht="31.5" customHeight="1" thickBot="1">
      <c r="A167" s="304" t="s">
        <v>70</v>
      </c>
      <c r="B167" s="305"/>
      <c r="C167" s="305"/>
      <c r="D167" s="305"/>
      <c r="E167" s="305"/>
      <c r="F167" s="305"/>
      <c r="G167" s="306"/>
      <c r="H167" s="23"/>
      <c r="I167" s="170">
        <f>SUM(I116:I166)</f>
        <v>111423.7988027477</v>
      </c>
      <c r="Q167" s="34">
        <f>SUM(H116:H166)</f>
        <v>2342363.6393899992</v>
      </c>
    </row>
    <row r="169" spans="1:17">
      <c r="A169" s="311" t="s">
        <v>71</v>
      </c>
      <c r="B169" s="311"/>
      <c r="C169" s="311"/>
      <c r="D169" s="311"/>
      <c r="E169" s="311"/>
      <c r="F169" s="311"/>
      <c r="G169" s="311"/>
      <c r="H169" s="311"/>
      <c r="I169" s="311"/>
    </row>
    <row r="170" spans="1:17" ht="16.5" thickBot="1"/>
    <row r="171" spans="1:17" ht="94.5">
      <c r="A171" s="36" t="s">
        <v>1</v>
      </c>
      <c r="B171" s="241" t="s">
        <v>33</v>
      </c>
      <c r="C171" s="241" t="s">
        <v>34</v>
      </c>
      <c r="D171" s="241" t="s">
        <v>69</v>
      </c>
      <c r="E171" s="241" t="s">
        <v>36</v>
      </c>
      <c r="F171" s="241" t="s">
        <v>37</v>
      </c>
      <c r="G171" s="241" t="s">
        <v>38</v>
      </c>
      <c r="H171" s="241" t="s">
        <v>39</v>
      </c>
      <c r="I171" s="38" t="s">
        <v>40</v>
      </c>
    </row>
    <row r="172" spans="1:17" ht="16.5" thickBot="1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>
      <c r="A173" s="301" t="s">
        <v>72</v>
      </c>
      <c r="B173" s="302"/>
      <c r="C173" s="302"/>
      <c r="D173" s="302"/>
      <c r="E173" s="302"/>
      <c r="F173" s="302"/>
      <c r="G173" s="302"/>
      <c r="H173" s="302"/>
      <c r="I173" s="303"/>
    </row>
    <row r="174" spans="1:17">
      <c r="A174" s="6">
        <v>1</v>
      </c>
      <c r="B174" s="225" t="s">
        <v>198</v>
      </c>
      <c r="C174" s="29" t="s">
        <v>111</v>
      </c>
      <c r="D174" s="118">
        <v>1</v>
      </c>
      <c r="E174" s="19">
        <f>SUM(B19)</f>
        <v>15422</v>
      </c>
      <c r="F174" s="21">
        <f>SUM(B20)</f>
        <v>593.15384615384619</v>
      </c>
      <c r="G174" s="288">
        <f>D174*F174/E174</f>
        <v>3.8461538461538464E-2</v>
      </c>
      <c r="H174" s="119">
        <v>27272.73</v>
      </c>
      <c r="I174" s="106">
        <f>G174*H174</f>
        <v>1048.9511538461538</v>
      </c>
      <c r="L174" s="34">
        <f>SUM(D174*H174)</f>
        <v>27272.73</v>
      </c>
    </row>
    <row r="175" spans="1:17" s="230" customFormat="1">
      <c r="A175" s="6">
        <v>2</v>
      </c>
      <c r="B175" s="225" t="s">
        <v>219</v>
      </c>
      <c r="C175" s="29" t="s">
        <v>111</v>
      </c>
      <c r="D175" s="118">
        <v>1</v>
      </c>
      <c r="E175" s="19">
        <f>SUM(B19)</f>
        <v>15422</v>
      </c>
      <c r="F175" s="21">
        <f>SUM(B20)</f>
        <v>593.15384615384619</v>
      </c>
      <c r="G175" s="288">
        <f>D175*F175/E175</f>
        <v>3.8461538461538464E-2</v>
      </c>
      <c r="H175" s="119">
        <v>11818.18</v>
      </c>
      <c r="I175" s="106">
        <f>G175*H175</f>
        <v>454.54538461538465</v>
      </c>
      <c r="L175" s="34">
        <f>SUM(D175*H175)</f>
        <v>11818.18</v>
      </c>
    </row>
    <row r="176" spans="1:17" s="246" customFormat="1" ht="31.5">
      <c r="A176" s="231">
        <v>3</v>
      </c>
      <c r="B176" s="225" t="s">
        <v>224</v>
      </c>
      <c r="C176" s="29" t="s">
        <v>111</v>
      </c>
      <c r="D176" s="118">
        <v>1</v>
      </c>
      <c r="E176" s="19">
        <f>SUM(B19)</f>
        <v>15422</v>
      </c>
      <c r="F176" s="21">
        <f>SUM(B20)</f>
        <v>593.15384615384619</v>
      </c>
      <c r="G176" s="288">
        <f>D176*F176/E176</f>
        <v>3.8461538461538464E-2</v>
      </c>
      <c r="H176" s="119">
        <v>41454.550000000003</v>
      </c>
      <c r="I176" s="106">
        <f>G176*H176</f>
        <v>1594.4057692307695</v>
      </c>
      <c r="L176" s="34"/>
    </row>
    <row r="177" spans="1:12" s="251" customFormat="1">
      <c r="A177" s="252">
        <v>4</v>
      </c>
      <c r="B177" s="225" t="s">
        <v>241</v>
      </c>
      <c r="C177" s="29" t="s">
        <v>111</v>
      </c>
      <c r="D177" s="118">
        <v>1</v>
      </c>
      <c r="E177" s="19">
        <f>SUM(B19)</f>
        <v>15422</v>
      </c>
      <c r="F177" s="21">
        <f>SUM(B20)</f>
        <v>593.15384615384619</v>
      </c>
      <c r="G177" s="288">
        <f t="shared" ref="G177:G178" si="8">D177*F177/E177</f>
        <v>3.8461538461538464E-2</v>
      </c>
      <c r="H177" s="119">
        <v>9545.4500000000007</v>
      </c>
      <c r="I177" s="106">
        <f t="shared" ref="I177:I178" si="9">G177*H177</f>
        <v>367.13269230769237</v>
      </c>
      <c r="L177" s="34"/>
    </row>
    <row r="178" spans="1:12" s="251" customFormat="1" ht="16.5" thickBot="1">
      <c r="A178" s="252">
        <v>5</v>
      </c>
      <c r="B178" s="225" t="s">
        <v>228</v>
      </c>
      <c r="C178" s="29" t="s">
        <v>111</v>
      </c>
      <c r="D178" s="118">
        <v>1</v>
      </c>
      <c r="E178" s="19">
        <f>SUM(B19)</f>
        <v>15422</v>
      </c>
      <c r="F178" s="21">
        <f>SUM(B20)</f>
        <v>593.15384615384619</v>
      </c>
      <c r="G178" s="288">
        <f t="shared" si="8"/>
        <v>3.8461538461538464E-2</v>
      </c>
      <c r="H178" s="119">
        <v>196363.64</v>
      </c>
      <c r="I178" s="106">
        <f t="shared" si="9"/>
        <v>7552.4476923076936</v>
      </c>
      <c r="L178" s="34"/>
    </row>
    <row r="179" spans="1:12" ht="31.5" customHeight="1" thickBot="1">
      <c r="A179" s="304" t="s">
        <v>73</v>
      </c>
      <c r="B179" s="305"/>
      <c r="C179" s="305"/>
      <c r="D179" s="305"/>
      <c r="E179" s="305"/>
      <c r="F179" s="305"/>
      <c r="G179" s="306"/>
      <c r="H179" s="23"/>
      <c r="I179" s="108">
        <f>SUM(I174:I178)</f>
        <v>11017.482692307694</v>
      </c>
      <c r="L179" s="217">
        <f>SUM(L174:L178)</f>
        <v>39090.910000000003</v>
      </c>
    </row>
    <row r="180" spans="1:12" s="295" customFormat="1" ht="31.5" customHeight="1">
      <c r="A180" s="300" t="s">
        <v>237</v>
      </c>
      <c r="B180" s="300"/>
      <c r="C180" s="300"/>
      <c r="D180" s="300"/>
      <c r="E180" s="300"/>
      <c r="F180" s="300"/>
      <c r="G180" s="300"/>
      <c r="H180" s="300"/>
      <c r="I180" s="300"/>
      <c r="L180" s="217"/>
    </row>
    <row r="181" spans="1:12" s="295" customFormat="1" ht="31.5" customHeight="1" thickBot="1">
      <c r="L181" s="217"/>
    </row>
    <row r="182" spans="1:12" s="295" customFormat="1" ht="31.5" customHeight="1">
      <c r="A182" s="36" t="s">
        <v>1</v>
      </c>
      <c r="B182" s="296" t="s">
        <v>33</v>
      </c>
      <c r="C182" s="296" t="s">
        <v>34</v>
      </c>
      <c r="D182" s="296" t="s">
        <v>69</v>
      </c>
      <c r="E182" s="296" t="s">
        <v>36</v>
      </c>
      <c r="F182" s="296" t="s">
        <v>37</v>
      </c>
      <c r="G182" s="296" t="s">
        <v>38</v>
      </c>
      <c r="H182" s="296" t="s">
        <v>39</v>
      </c>
      <c r="I182" s="38" t="s">
        <v>40</v>
      </c>
      <c r="L182" s="217"/>
    </row>
    <row r="183" spans="1:12" s="295" customFormat="1" ht="31.5" customHeight="1" thickBot="1">
      <c r="A183" s="39">
        <v>1</v>
      </c>
      <c r="B183" s="40">
        <v>1</v>
      </c>
      <c r="C183" s="40">
        <v>2</v>
      </c>
      <c r="D183" s="40">
        <v>3</v>
      </c>
      <c r="E183" s="40">
        <v>4</v>
      </c>
      <c r="F183" s="40">
        <v>5</v>
      </c>
      <c r="G183" s="40" t="s">
        <v>41</v>
      </c>
      <c r="H183" s="40">
        <v>7</v>
      </c>
      <c r="I183" s="41" t="s">
        <v>42</v>
      </c>
      <c r="L183" s="217"/>
    </row>
    <row r="184" spans="1:12" s="295" customFormat="1" ht="31.5" customHeight="1">
      <c r="A184" s="301" t="s">
        <v>238</v>
      </c>
      <c r="B184" s="302"/>
      <c r="C184" s="302"/>
      <c r="D184" s="302"/>
      <c r="E184" s="302"/>
      <c r="F184" s="302"/>
      <c r="G184" s="302"/>
      <c r="H184" s="302"/>
      <c r="I184" s="303"/>
      <c r="L184" s="217"/>
    </row>
    <row r="185" spans="1:12" s="295" customFormat="1" ht="31.5" customHeight="1" thickBot="1">
      <c r="A185" s="28" t="s">
        <v>141</v>
      </c>
      <c r="B185" s="272" t="s">
        <v>141</v>
      </c>
      <c r="C185" s="29" t="s">
        <v>141</v>
      </c>
      <c r="D185" s="118">
        <v>0</v>
      </c>
      <c r="E185" s="19">
        <f>SUM(B18)</f>
        <v>27056</v>
      </c>
      <c r="F185" s="21">
        <f>SUM(B23)</f>
        <v>0</v>
      </c>
      <c r="G185" s="7">
        <f>D185*F185/E185</f>
        <v>0</v>
      </c>
      <c r="H185" s="119">
        <v>0</v>
      </c>
      <c r="I185" s="106">
        <f>G185*H185</f>
        <v>0</v>
      </c>
      <c r="L185" s="217"/>
    </row>
    <row r="186" spans="1:12" s="295" customFormat="1" ht="31.5" customHeight="1" thickBot="1">
      <c r="A186" s="304" t="s">
        <v>73</v>
      </c>
      <c r="B186" s="305"/>
      <c r="C186" s="305"/>
      <c r="D186" s="305"/>
      <c r="E186" s="305"/>
      <c r="F186" s="305"/>
      <c r="G186" s="306"/>
      <c r="H186" s="23"/>
      <c r="I186" s="108">
        <f>SUM(I185:I185)</f>
        <v>0</v>
      </c>
      <c r="L186" s="217"/>
    </row>
    <row r="188" spans="1:12">
      <c r="A188" s="325" t="s">
        <v>74</v>
      </c>
      <c r="B188" s="325"/>
      <c r="C188" s="325"/>
      <c r="D188" s="325"/>
      <c r="E188" s="325"/>
      <c r="F188" s="325"/>
      <c r="G188" s="325"/>
      <c r="H188" s="325"/>
      <c r="I188" s="325"/>
      <c r="J188" s="325"/>
    </row>
    <row r="190" spans="1:12" ht="23.25" customHeight="1">
      <c r="C190" s="295"/>
      <c r="D190" s="295"/>
      <c r="E190" s="295"/>
      <c r="F190" s="35"/>
      <c r="G190" s="59"/>
      <c r="H190" s="295"/>
    </row>
    <row r="191" spans="1:12" ht="16.5" thickBot="1"/>
    <row r="192" spans="1:12">
      <c r="A192" s="79"/>
      <c r="B192" s="307" t="s">
        <v>96</v>
      </c>
      <c r="C192" s="308"/>
      <c r="D192" s="308"/>
      <c r="E192" s="308"/>
      <c r="F192" s="308"/>
      <c r="G192" s="308"/>
      <c r="H192" s="308"/>
      <c r="I192" s="309"/>
      <c r="J192" s="83" t="s">
        <v>95</v>
      </c>
    </row>
    <row r="193" spans="1:10" ht="31.5" customHeight="1">
      <c r="A193" s="79"/>
      <c r="B193" s="81"/>
      <c r="C193" s="76"/>
      <c r="D193" s="76"/>
      <c r="E193" s="76"/>
      <c r="F193" s="76"/>
      <c r="G193" s="76"/>
      <c r="H193" s="273"/>
      <c r="I193" s="274"/>
      <c r="J193" s="84"/>
    </row>
    <row r="194" spans="1:10" ht="16.5" thickBot="1">
      <c r="A194" s="77"/>
      <c r="B194" s="110">
        <f>I77</f>
        <v>15280.585719230769</v>
      </c>
      <c r="C194" s="111">
        <f>I85</f>
        <v>800.34961538461539</v>
      </c>
      <c r="D194" s="111">
        <f>I93</f>
        <v>0</v>
      </c>
      <c r="E194" s="111">
        <f>I101</f>
        <v>0</v>
      </c>
      <c r="F194" s="111">
        <f>I109</f>
        <v>572.7273076923077</v>
      </c>
      <c r="G194" s="111">
        <f>I167</f>
        <v>111423.7988027477</v>
      </c>
      <c r="H194" s="275">
        <f>I179</f>
        <v>11017.482692307694</v>
      </c>
      <c r="I194" s="268">
        <f>I186</f>
        <v>0</v>
      </c>
      <c r="J194" s="113">
        <f>SUM(B194:I194)</f>
        <v>139094.94413736308</v>
      </c>
    </row>
    <row r="206" spans="1:10">
      <c r="J206" s="201"/>
    </row>
  </sheetData>
  <mergeCells count="63">
    <mergeCell ref="B192:I192"/>
    <mergeCell ref="A179:G179"/>
    <mergeCell ref="A188:J188"/>
    <mergeCell ref="A107:J107"/>
    <mergeCell ref="A109:G109"/>
    <mergeCell ref="A111:I111"/>
    <mergeCell ref="A115:I115"/>
    <mergeCell ref="A167:G167"/>
    <mergeCell ref="A169:I169"/>
    <mergeCell ref="A180:I180"/>
    <mergeCell ref="A184:I184"/>
    <mergeCell ref="A186:G186"/>
    <mergeCell ref="A91:I91"/>
    <mergeCell ref="A93:G93"/>
    <mergeCell ref="A95:I95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55:I55"/>
    <mergeCell ref="A63:I63"/>
    <mergeCell ref="A85:G85"/>
    <mergeCell ref="A87:I87"/>
    <mergeCell ref="D59:G59"/>
    <mergeCell ref="A22:I22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C16:I16"/>
    <mergeCell ref="C17:I17"/>
    <mergeCell ref="C18:I18"/>
    <mergeCell ref="C19:I19"/>
    <mergeCell ref="C20:I20"/>
    <mergeCell ref="A8:I8"/>
    <mergeCell ref="A9:I9"/>
    <mergeCell ref="A10:I10"/>
    <mergeCell ref="A12:I12"/>
    <mergeCell ref="A14:I14"/>
    <mergeCell ref="A48:I48"/>
    <mergeCell ref="A51:I51"/>
    <mergeCell ref="I52:I53"/>
    <mergeCell ref="A53:F53"/>
    <mergeCell ref="A23:I23"/>
    <mergeCell ref="A38:F38"/>
    <mergeCell ref="A40:I40"/>
    <mergeCell ref="A44:I44"/>
    <mergeCell ref="I45:I46"/>
    <mergeCell ref="A46:F46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0" max="9" man="1"/>
    <brk id="62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oleObject progId="Equation.3" shapeId="7169" r:id="rId4"/>
    <oleObject progId="Equation.3" shapeId="7170" r:id="rId5"/>
    <oleObject progId="Equation.3" shapeId="7172" r:id="rId6"/>
    <oleObject progId="Equation.3" shapeId="7173" r:id="rId7"/>
    <oleObject progId="Equation.3" shapeId="7174" r:id="rId8"/>
    <oleObject progId="Equation.3" shapeId="7175" r:id="rId9"/>
    <oleObject progId="Equation.3" shapeId="7176" r:id="rId10"/>
    <oleObject progId="Equation.3" shapeId="7177" r:id="rId11"/>
    <oleObject progId="Equation.3" shapeId="7179" r:id="rId12"/>
    <oleObject progId="Equation.3" shapeId="7192" r:id="rId13"/>
    <oleObject progId="Equation.3" shapeId="7193" r:id="rId14"/>
    <oleObject progId="Equation.3" shapeId="7194" r:id="rId15"/>
    <oleObject progId="Equation.3" shapeId="7195" r:id="rId16"/>
    <oleObject progId="Equation.3" shapeId="7196" r:id="rId17"/>
    <oleObject progId="Equation.3" shapeId="7198" r:id="rId18"/>
    <oleObject progId="Equation.3" shapeId="7199" r:id="rId19"/>
    <oleObject progId="Equation.3" shapeId="7200" r:id="rId20"/>
    <oleObject progId="Equation.3" shapeId="7201" r:id="rId21"/>
    <oleObject progId="Equation.3" shapeId="7202" r:id="rId22"/>
    <oleObject progId="Equation.3" shapeId="7203" r:id="rId23"/>
    <oleObject progId="Equation.3" shapeId="7205" r:id="rId24"/>
    <oleObject progId="Equation.3" shapeId="7218" r:id="rId25"/>
    <oleObject progId="Equation.3" shapeId="7219" r:id="rId26"/>
    <oleObject progId="Equation.3" shapeId="7220" r:id="rId27"/>
    <oleObject progId="Equation.3" shapeId="7221" r:id="rId28"/>
    <oleObject progId="Equation.3" shapeId="7223" r:id="rId29"/>
    <oleObject progId="Equation.3" shapeId="7224" r:id="rId30"/>
    <oleObject progId="Equation.3" shapeId="7225" r:id="rId31"/>
    <oleObject progId="Equation.3" shapeId="7226" r:id="rId32"/>
    <oleObject progId="Equation.3" shapeId="7227" r:id="rId33"/>
    <oleObject progId="Equation.3" shapeId="7228" r:id="rId34"/>
    <oleObject progId="Equation.3" shapeId="7229" r:id="rId35"/>
    <oleObject progId="Equation.3" shapeId="7230" r:id="rId36"/>
    <oleObject progId="Equation.3" shapeId="7231" r:id="rId37"/>
    <oleObject progId="Equation.3" shapeId="7232" r:id="rId38"/>
    <oleObject progId="Equation.3" shapeId="7233" r:id="rId39"/>
    <oleObject progId="Equation.3" shapeId="7234" r:id="rId40"/>
    <oleObject progId="Equation.3" shapeId="7235" r:id="rId41"/>
    <oleObject progId="Equation.3" shapeId="7236" r:id="rId42"/>
    <oleObject progId="Equation.3" shapeId="7237" r:id="rId43"/>
    <oleObject progId="Equation.3" shapeId="7238" r:id="rId44"/>
    <oleObject progId="Equation.3" shapeId="7239" r:id="rId45"/>
    <oleObject progId="Equation.3" shapeId="7240" r:id="rId46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M35"/>
  <sheetViews>
    <sheetView view="pageBreakPreview" topLeftCell="B10" zoomScale="80" zoomScaleSheetLayoutView="80" workbookViewId="0">
      <selection activeCell="E16" sqref="E1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30.140625" style="1" customWidth="1"/>
    <col min="10" max="10" width="18.7109375" style="1" customWidth="1"/>
    <col min="11" max="11" width="34.7109375" style="1" customWidth="1"/>
    <col min="12" max="13" width="23" style="1" customWidth="1"/>
    <col min="14" max="16384" width="9.140625" style="1"/>
  </cols>
  <sheetData>
    <row r="1" spans="1:13">
      <c r="A1" s="354" t="s">
        <v>75</v>
      </c>
      <c r="B1" s="354"/>
      <c r="C1" s="354"/>
      <c r="D1" s="354"/>
      <c r="E1" s="354"/>
      <c r="F1" s="354"/>
      <c r="G1" s="354"/>
      <c r="H1" s="354"/>
      <c r="I1" s="354"/>
      <c r="J1" s="35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55" t="s">
        <v>97</v>
      </c>
      <c r="E5" s="356"/>
    </row>
    <row r="6" spans="1:13" ht="32.25" customHeight="1" thickBot="1">
      <c r="B6" s="115"/>
      <c r="C6" s="115"/>
      <c r="D6" s="350"/>
      <c r="E6" s="351"/>
    </row>
    <row r="7" spans="1:13" ht="16.5" thickBot="1">
      <c r="B7" s="112">
        <f>'сол. и хор.нар.пение'!H61</f>
        <v>166874.46670531886</v>
      </c>
      <c r="C7" s="112">
        <f>'сол. и хор.нар.пение'!J194</f>
        <v>139094.94413736308</v>
      </c>
      <c r="D7" s="352">
        <f>SUM(B7:C7)</f>
        <v>305969.41084268194</v>
      </c>
      <c r="E7" s="353"/>
    </row>
    <row r="9" spans="1:13" ht="15.75" customHeight="1">
      <c r="A9" s="325" t="s">
        <v>76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</row>
    <row r="10" spans="1:13" ht="15.75" customHeight="1">
      <c r="A10" s="156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9"/>
    </row>
    <row r="11" spans="1:13" ht="15.75" customHeight="1">
      <c r="A11" s="357" t="s">
        <v>106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7"/>
    </row>
    <row r="12" spans="1:13" ht="16.5" thickBot="1"/>
    <row r="13" spans="1:13" ht="99" customHeight="1" thickBot="1">
      <c r="A13" s="359" t="s">
        <v>86</v>
      </c>
      <c r="B13" s="360" t="s">
        <v>77</v>
      </c>
      <c r="C13" s="360" t="s">
        <v>78</v>
      </c>
      <c r="D13" s="363" t="s">
        <v>79</v>
      </c>
      <c r="E13" s="364"/>
      <c r="F13" s="364"/>
      <c r="G13" s="365"/>
      <c r="H13" s="366" t="s">
        <v>90</v>
      </c>
      <c r="I13" s="360" t="s">
        <v>91</v>
      </c>
      <c r="J13" s="360" t="s">
        <v>80</v>
      </c>
      <c r="K13" s="360" t="s">
        <v>92</v>
      </c>
      <c r="L13" s="360" t="s">
        <v>85</v>
      </c>
      <c r="M13" s="359" t="s">
        <v>93</v>
      </c>
    </row>
    <row r="14" spans="1:13" ht="99" customHeight="1" thickBot="1">
      <c r="A14" s="359"/>
      <c r="B14" s="362"/>
      <c r="C14" s="362"/>
      <c r="D14" s="98" t="s">
        <v>81</v>
      </c>
      <c r="E14" s="99" t="s">
        <v>82</v>
      </c>
      <c r="F14" s="99" t="s">
        <v>83</v>
      </c>
      <c r="G14" s="100" t="s">
        <v>84</v>
      </c>
      <c r="H14" s="367"/>
      <c r="I14" s="362"/>
      <c r="J14" s="362"/>
      <c r="K14" s="361"/>
      <c r="L14" s="361"/>
      <c r="M14" s="359"/>
    </row>
    <row r="15" spans="1:13" ht="16.5" thickBot="1">
      <c r="A15" s="153">
        <v>1</v>
      </c>
      <c r="B15" s="154">
        <v>2</v>
      </c>
      <c r="C15" s="155">
        <v>3</v>
      </c>
      <c r="D15" s="69">
        <v>4</v>
      </c>
      <c r="E15" s="70">
        <v>5</v>
      </c>
      <c r="F15" s="70">
        <v>6</v>
      </c>
      <c r="G15" s="71">
        <v>7</v>
      </c>
      <c r="H15" s="155">
        <v>8</v>
      </c>
      <c r="I15" s="155">
        <v>9</v>
      </c>
      <c r="J15" s="155" t="s">
        <v>87</v>
      </c>
      <c r="K15" s="62" t="s">
        <v>89</v>
      </c>
      <c r="L15" s="63" t="s">
        <v>88</v>
      </c>
      <c r="M15" s="153">
        <v>13</v>
      </c>
    </row>
    <row r="16" spans="1:13" ht="32.25" thickBot="1">
      <c r="A16" s="92">
        <v>1</v>
      </c>
      <c r="B16" s="179" t="s">
        <v>148</v>
      </c>
      <c r="C16" s="169" t="s">
        <v>98</v>
      </c>
      <c r="D16" s="72">
        <f>SUM(D7)</f>
        <v>305969.41084268194</v>
      </c>
      <c r="E16" s="73">
        <f>'сол. и хор.нар.пение'!D61</f>
        <v>166449.64158993424</v>
      </c>
      <c r="F16" s="73">
        <f>'сол. и хор.нар.пение'!B194</f>
        <v>15280.585719230769</v>
      </c>
      <c r="G16" s="74">
        <f>'сол. и хор.нар.пение'!C194</f>
        <v>800.34961538461539</v>
      </c>
      <c r="H16" s="64">
        <f>SUM('сол. и хор.нар.пение'!B17)</f>
        <v>27056</v>
      </c>
      <c r="I16" s="64">
        <f>SUM('сол. и хор.нар.пение'!B18)</f>
        <v>27056</v>
      </c>
      <c r="J16" s="65">
        <f>H16/I16</f>
        <v>1</v>
      </c>
      <c r="K16" s="66">
        <f>F16+G16</f>
        <v>16080.935334615384</v>
      </c>
      <c r="L16" s="67">
        <f>K16/(F16+G16)</f>
        <v>1</v>
      </c>
      <c r="M16" s="124">
        <f>(E16/D16)*J16+(1-(E16/D16)*L16)</f>
        <v>1</v>
      </c>
    </row>
    <row r="18" spans="1:13">
      <c r="A18" s="311" t="s">
        <v>107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</row>
    <row r="19" spans="1:13" ht="16.5" thickBot="1"/>
    <row r="20" spans="1:13" ht="63">
      <c r="G20" s="83" t="s">
        <v>86</v>
      </c>
      <c r="H20" s="146" t="s">
        <v>77</v>
      </c>
      <c r="I20" s="146" t="s">
        <v>100</v>
      </c>
      <c r="J20" s="147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32.25" thickBot="1">
      <c r="G22" s="92">
        <v>1</v>
      </c>
      <c r="H22" s="180" t="s">
        <v>148</v>
      </c>
      <c r="I22" s="174" t="s">
        <v>141</v>
      </c>
      <c r="J22" s="175">
        <v>1</v>
      </c>
    </row>
    <row r="24" spans="1:13">
      <c r="A24" s="325" t="s">
        <v>102</v>
      </c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  <c r="M24" s="325"/>
    </row>
    <row r="25" spans="1:13" ht="16.5" thickBot="1"/>
    <row r="26" spans="1:13" ht="100.5" customHeight="1">
      <c r="A26" s="94" t="s">
        <v>86</v>
      </c>
      <c r="B26" s="146" t="s">
        <v>77</v>
      </c>
      <c r="C26" s="146" t="s">
        <v>100</v>
      </c>
      <c r="D26" s="358" t="s">
        <v>103</v>
      </c>
      <c r="E26" s="358"/>
      <c r="F26" s="358" t="s">
        <v>104</v>
      </c>
      <c r="G26" s="358"/>
      <c r="H26" s="151" t="s">
        <v>99</v>
      </c>
      <c r="I26" s="151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373">
        <v>3</v>
      </c>
      <c r="E27" s="373"/>
      <c r="F27" s="370">
        <v>4</v>
      </c>
      <c r="G27" s="370"/>
      <c r="H27" s="152">
        <v>5</v>
      </c>
      <c r="I27" s="152">
        <v>6</v>
      </c>
      <c r="J27" s="97" t="s">
        <v>105</v>
      </c>
    </row>
    <row r="28" spans="1:13" ht="48" customHeight="1" thickBot="1">
      <c r="A28" s="157">
        <v>1</v>
      </c>
      <c r="B28" s="187" t="s">
        <v>148</v>
      </c>
      <c r="C28" s="183"/>
      <c r="D28" s="369" t="s">
        <v>98</v>
      </c>
      <c r="E28" s="369"/>
      <c r="F28" s="371">
        <f>SUM(D16)</f>
        <v>305969.41084268194</v>
      </c>
      <c r="G28" s="372"/>
      <c r="H28" s="141">
        <f>SUM(J22)</f>
        <v>1</v>
      </c>
      <c r="I28" s="141">
        <f>SUM(M16)</f>
        <v>1</v>
      </c>
      <c r="J28" s="142">
        <f>F28*H28*I28</f>
        <v>305969.41084268194</v>
      </c>
      <c r="K28" s="173"/>
      <c r="L28" s="34"/>
    </row>
    <row r="31" spans="1:13">
      <c r="G31" s="368" t="s">
        <v>148</v>
      </c>
      <c r="H31" s="368"/>
      <c r="I31" s="368"/>
      <c r="J31" s="216">
        <f>SUM(J28*'сол. и хор.нар.пение'!B16)</f>
        <v>7955204.6819097307</v>
      </c>
      <c r="K31" s="34"/>
      <c r="L31" s="34"/>
    </row>
    <row r="35" ht="15.75" customHeight="1"/>
  </sheetData>
  <mergeCells count="25">
    <mergeCell ref="G31:I31"/>
    <mergeCell ref="A24:M24"/>
    <mergeCell ref="D28:E28"/>
    <mergeCell ref="F28:G28"/>
    <mergeCell ref="D27:E27"/>
    <mergeCell ref="F27:G27"/>
    <mergeCell ref="D26:E26"/>
    <mergeCell ref="F26:G26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8193" r:id="rId3"/>
    <oleObject progId="Equation.3" shapeId="8194" r:id="rId4"/>
    <oleObject progId="Equation.3" shapeId="8195" r:id="rId5"/>
    <oleObject progId="Equation.3" shapeId="8196" r:id="rId6"/>
    <oleObject progId="Equation.3" shapeId="8197" r:id="rId7"/>
    <oleObject progId="Equation.3" shapeId="8198" r:id="rId8"/>
    <oleObject progId="Equation.3" shapeId="8199" r:id="rId9"/>
    <oleObject progId="Equation.3" shapeId="8201" r:id="rId10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6"/>
  <sheetViews>
    <sheetView view="pageBreakPreview" topLeftCell="A125" zoomScale="80" zoomScaleSheetLayoutView="80" workbookViewId="0">
      <selection activeCell="E164" sqref="E164:E166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7.42578125" style="1" customWidth="1"/>
    <col min="13" max="14" width="13.140625" style="1" customWidth="1"/>
    <col min="15" max="15" width="14.28515625" style="1" customWidth="1"/>
    <col min="16" max="16" width="9.140625" style="1"/>
    <col min="17" max="17" width="13" style="1" customWidth="1"/>
    <col min="18" max="16384" width="9.140625" style="1"/>
  </cols>
  <sheetData>
    <row r="1" spans="1:12" s="203" customFormat="1">
      <c r="I1" s="248" t="s">
        <v>189</v>
      </c>
      <c r="J1" s="248"/>
    </row>
    <row r="2" spans="1:12" s="203" customFormat="1" ht="49.5" customHeight="1">
      <c r="I2" s="248" t="s">
        <v>197</v>
      </c>
      <c r="J2" s="248"/>
    </row>
    <row r="3" spans="1:12" s="203" customFormat="1">
      <c r="I3" s="248"/>
      <c r="J3" s="248"/>
    </row>
    <row r="4" spans="1:12" s="203" customFormat="1">
      <c r="I4" s="205"/>
      <c r="J4" s="248" t="s">
        <v>190</v>
      </c>
    </row>
    <row r="5" spans="1:12" s="203" customFormat="1">
      <c r="I5" s="248"/>
      <c r="J5" s="248"/>
    </row>
    <row r="6" spans="1:12" s="203" customFormat="1">
      <c r="I6" s="336" t="s">
        <v>226</v>
      </c>
      <c r="J6" s="336"/>
    </row>
    <row r="7" spans="1:12" s="203" customFormat="1"/>
    <row r="8" spans="1:12" ht="15.75" customHeight="1">
      <c r="A8" s="330" t="s">
        <v>191</v>
      </c>
      <c r="B8" s="330"/>
      <c r="C8" s="330"/>
      <c r="D8" s="330"/>
      <c r="E8" s="330"/>
      <c r="F8" s="330"/>
      <c r="G8" s="330"/>
      <c r="H8" s="330"/>
      <c r="I8" s="330"/>
      <c r="J8" s="2"/>
      <c r="K8" s="2"/>
      <c r="L8" s="2"/>
    </row>
    <row r="9" spans="1:12" ht="48" customHeight="1">
      <c r="A9" s="332" t="s">
        <v>167</v>
      </c>
      <c r="B9" s="332"/>
      <c r="C9" s="332"/>
      <c r="D9" s="332"/>
      <c r="E9" s="332"/>
      <c r="F9" s="332"/>
      <c r="G9" s="332"/>
      <c r="H9" s="332"/>
      <c r="I9" s="332"/>
      <c r="J9" s="4"/>
      <c r="K9" s="4"/>
      <c r="L9" s="4"/>
    </row>
    <row r="10" spans="1:12">
      <c r="A10" s="331" t="s">
        <v>0</v>
      </c>
      <c r="B10" s="331"/>
      <c r="C10" s="331"/>
      <c r="D10" s="331"/>
      <c r="E10" s="331"/>
      <c r="F10" s="331"/>
      <c r="G10" s="331"/>
      <c r="H10" s="331"/>
      <c r="I10" s="331"/>
      <c r="J10" s="3"/>
      <c r="K10" s="3"/>
      <c r="L10" s="3"/>
    </row>
    <row r="12" spans="1:12">
      <c r="A12" s="325" t="s">
        <v>15</v>
      </c>
      <c r="B12" s="325"/>
      <c r="C12" s="325"/>
      <c r="D12" s="325"/>
      <c r="E12" s="325"/>
      <c r="F12" s="325"/>
      <c r="G12" s="325"/>
      <c r="H12" s="325"/>
      <c r="I12" s="325"/>
    </row>
    <row r="14" spans="1:12">
      <c r="A14" s="311" t="s">
        <v>16</v>
      </c>
      <c r="B14" s="311"/>
      <c r="C14" s="311"/>
      <c r="D14" s="311"/>
      <c r="E14" s="311"/>
      <c r="F14" s="311"/>
      <c r="G14" s="311"/>
      <c r="H14" s="311"/>
      <c r="I14" s="311"/>
    </row>
    <row r="16" spans="1:12">
      <c r="B16" s="44">
        <v>25</v>
      </c>
      <c r="C16" s="310" t="s">
        <v>139</v>
      </c>
      <c r="D16" s="310"/>
      <c r="E16" s="310"/>
      <c r="F16" s="310"/>
      <c r="G16" s="310"/>
      <c r="H16" s="310"/>
      <c r="I16" s="310"/>
    </row>
    <row r="17" spans="1:12" ht="31.5" customHeight="1">
      <c r="B17" s="45">
        <v>27056</v>
      </c>
      <c r="C17" s="310" t="s">
        <v>230</v>
      </c>
      <c r="D17" s="310"/>
      <c r="E17" s="310"/>
      <c r="F17" s="310"/>
      <c r="G17" s="310"/>
      <c r="H17" s="310"/>
      <c r="I17" s="310"/>
    </row>
    <row r="18" spans="1:12" ht="31.5" customHeight="1">
      <c r="B18" s="45">
        <v>27056</v>
      </c>
      <c r="C18" s="310" t="s">
        <v>101</v>
      </c>
      <c r="D18" s="310"/>
      <c r="E18" s="310"/>
      <c r="F18" s="310"/>
      <c r="G18" s="310"/>
      <c r="H18" s="310"/>
      <c r="I18" s="310"/>
    </row>
    <row r="19" spans="1:12" ht="31.5" customHeight="1">
      <c r="B19" s="212">
        <v>19432</v>
      </c>
      <c r="C19" s="310" t="s">
        <v>188</v>
      </c>
      <c r="D19" s="310"/>
      <c r="E19" s="310"/>
      <c r="F19" s="310"/>
      <c r="G19" s="310"/>
      <c r="H19" s="310"/>
      <c r="I19" s="310"/>
    </row>
    <row r="20" spans="1:12" ht="31.5" customHeight="1">
      <c r="B20" s="116">
        <f>E30</f>
        <v>777.28</v>
      </c>
      <c r="C20" s="310" t="s">
        <v>108</v>
      </c>
      <c r="D20" s="310"/>
      <c r="E20" s="310"/>
      <c r="F20" s="310"/>
      <c r="G20" s="310"/>
      <c r="H20" s="310"/>
      <c r="I20" s="310"/>
    </row>
    <row r="21" spans="1:12">
      <c r="B21" s="9"/>
      <c r="C21" s="148"/>
      <c r="D21" s="148"/>
      <c r="E21" s="148"/>
      <c r="F21" s="148"/>
      <c r="G21" s="148"/>
      <c r="H21" s="148"/>
      <c r="I21" s="148"/>
    </row>
    <row r="22" spans="1:12">
      <c r="A22" s="325" t="s">
        <v>30</v>
      </c>
      <c r="B22" s="325"/>
      <c r="C22" s="325"/>
      <c r="D22" s="325"/>
      <c r="E22" s="325"/>
      <c r="F22" s="325"/>
      <c r="G22" s="325"/>
      <c r="H22" s="325"/>
      <c r="I22" s="325"/>
    </row>
    <row r="23" spans="1:12">
      <c r="A23" s="320" t="s">
        <v>17</v>
      </c>
      <c r="B23" s="320"/>
      <c r="C23" s="320"/>
      <c r="D23" s="320"/>
      <c r="E23" s="320"/>
      <c r="F23" s="320"/>
      <c r="G23" s="320"/>
      <c r="H23" s="320"/>
      <c r="I23" s="320"/>
    </row>
    <row r="24" spans="1:1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2" ht="79.5" thickBot="1">
      <c r="A25" s="12" t="s">
        <v>1</v>
      </c>
      <c r="B25" s="167" t="s">
        <v>177</v>
      </c>
      <c r="C25" s="149" t="s">
        <v>3</v>
      </c>
      <c r="D25" s="149" t="s">
        <v>4</v>
      </c>
      <c r="E25" s="312" t="s">
        <v>5</v>
      </c>
      <c r="F25" s="312"/>
      <c r="G25" s="149" t="s">
        <v>6</v>
      </c>
      <c r="H25" s="149" t="s">
        <v>7</v>
      </c>
      <c r="I25" s="15" t="s">
        <v>8</v>
      </c>
    </row>
    <row r="26" spans="1:12" ht="16.5" thickBot="1">
      <c r="A26" s="16">
        <v>1</v>
      </c>
      <c r="B26" s="150">
        <v>2</v>
      </c>
      <c r="C26" s="150">
        <v>3</v>
      </c>
      <c r="D26" s="150">
        <v>4</v>
      </c>
      <c r="E26" s="313" t="s">
        <v>19</v>
      </c>
      <c r="F26" s="313"/>
      <c r="G26" s="150">
        <v>6</v>
      </c>
      <c r="H26" s="150" t="s">
        <v>9</v>
      </c>
      <c r="I26" s="18">
        <v>8</v>
      </c>
    </row>
    <row r="27" spans="1:12" ht="16.5" thickBot="1">
      <c r="A27" s="314" t="s">
        <v>21</v>
      </c>
      <c r="B27" s="315"/>
      <c r="C27" s="315"/>
      <c r="D27" s="315"/>
      <c r="E27" s="315"/>
      <c r="F27" s="315"/>
      <c r="G27" s="315"/>
      <c r="H27" s="315"/>
      <c r="I27" s="316"/>
    </row>
    <row r="28" spans="1:12" ht="114.75" customHeight="1" thickBot="1">
      <c r="A28" s="27">
        <v>1</v>
      </c>
      <c r="B28" s="125" t="s">
        <v>149</v>
      </c>
      <c r="C28" s="117">
        <v>19432</v>
      </c>
      <c r="D28" s="30">
        <f>B16</f>
        <v>25</v>
      </c>
      <c r="E28" s="374">
        <f>C28/D28</f>
        <v>777.28</v>
      </c>
      <c r="F28" s="375"/>
      <c r="G28" s="204">
        <f>B17*12*1.302/1511.44</f>
        <v>279.68225268618005</v>
      </c>
      <c r="H28" s="20">
        <f>E28*G28</f>
        <v>217391.42136791401</v>
      </c>
      <c r="I28" s="339" t="s">
        <v>174</v>
      </c>
      <c r="L28" s="34">
        <f>G28*C28</f>
        <v>5434785.5341978511</v>
      </c>
    </row>
    <row r="29" spans="1:12" ht="31.5" customHeight="1" thickBot="1">
      <c r="A29" s="304" t="s">
        <v>23</v>
      </c>
      <c r="B29" s="305"/>
      <c r="C29" s="305"/>
      <c r="D29" s="305"/>
      <c r="E29" s="305"/>
      <c r="F29" s="305"/>
      <c r="G29" s="33"/>
      <c r="H29" s="23">
        <f>SUM(H28:H28)</f>
        <v>217391.42136791401</v>
      </c>
      <c r="I29" s="340"/>
    </row>
    <row r="30" spans="1:12" ht="31.5" customHeight="1" thickBot="1">
      <c r="A30" s="321" t="s">
        <v>20</v>
      </c>
      <c r="B30" s="322"/>
      <c r="C30" s="322"/>
      <c r="D30" s="323"/>
      <c r="E30" s="337">
        <f>SUM(E28:F28)</f>
        <v>777.28</v>
      </c>
      <c r="F30" s="338"/>
      <c r="G30" s="338"/>
      <c r="H30" s="338"/>
      <c r="I30" s="327"/>
    </row>
    <row r="31" spans="1:12">
      <c r="A31" s="10"/>
      <c r="B31" s="10"/>
      <c r="C31" s="10"/>
      <c r="D31" s="10"/>
      <c r="E31" s="11"/>
      <c r="F31" s="11"/>
      <c r="G31" s="10"/>
      <c r="H31" s="10"/>
      <c r="I31" s="10"/>
    </row>
    <row r="32" spans="1:12">
      <c r="A32" s="320" t="s">
        <v>18</v>
      </c>
      <c r="B32" s="320"/>
      <c r="C32" s="320"/>
      <c r="D32" s="320"/>
      <c r="E32" s="320"/>
      <c r="F32" s="320"/>
      <c r="G32" s="320"/>
      <c r="H32" s="320"/>
      <c r="I32" s="320"/>
    </row>
    <row r="33" spans="1:9" ht="16.5" thickBot="1"/>
    <row r="34" spans="1:9" ht="79.5" thickBot="1">
      <c r="A34" s="12" t="s">
        <v>1</v>
      </c>
      <c r="B34" s="149" t="s">
        <v>27</v>
      </c>
      <c r="C34" s="149" t="s">
        <v>10</v>
      </c>
      <c r="D34" s="149" t="s">
        <v>4</v>
      </c>
      <c r="E34" s="149" t="s">
        <v>11</v>
      </c>
      <c r="F34" s="149" t="s">
        <v>12</v>
      </c>
      <c r="G34" s="149" t="s">
        <v>13</v>
      </c>
      <c r="H34" s="149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317" t="s">
        <v>22</v>
      </c>
      <c r="B36" s="318"/>
      <c r="C36" s="318"/>
      <c r="D36" s="318"/>
      <c r="E36" s="318"/>
      <c r="F36" s="318"/>
      <c r="G36" s="318"/>
      <c r="H36" s="318"/>
      <c r="I36" s="319"/>
    </row>
    <row r="37" spans="1:9" ht="56.25" customHeight="1" thickBot="1">
      <c r="A37" s="28">
        <v>1</v>
      </c>
      <c r="B37" s="284" t="s">
        <v>239</v>
      </c>
      <c r="C37" s="118">
        <v>1</v>
      </c>
      <c r="D37" s="31">
        <f>B16</f>
        <v>25</v>
      </c>
      <c r="E37" s="32">
        <f>C37/D37</f>
        <v>0.04</v>
      </c>
      <c r="F37" s="118">
        <v>10</v>
      </c>
      <c r="G37" s="21">
        <v>72272.73</v>
      </c>
      <c r="H37" s="21">
        <f>E37*G37/F37</f>
        <v>289.09091999999998</v>
      </c>
      <c r="I37" s="326" t="s">
        <v>24</v>
      </c>
    </row>
    <row r="38" spans="1:9" ht="31.5" customHeight="1" thickBot="1">
      <c r="A38" s="304" t="s">
        <v>28</v>
      </c>
      <c r="B38" s="305"/>
      <c r="C38" s="305"/>
      <c r="D38" s="305"/>
      <c r="E38" s="305"/>
      <c r="F38" s="306"/>
      <c r="G38" s="22"/>
      <c r="H38" s="23">
        <f>SUM(H37:H37)</f>
        <v>289.09091999999998</v>
      </c>
      <c r="I38" s="327"/>
    </row>
    <row r="40" spans="1:9">
      <c r="A40" s="311" t="s">
        <v>25</v>
      </c>
      <c r="B40" s="311"/>
      <c r="C40" s="311"/>
      <c r="D40" s="311"/>
      <c r="E40" s="311"/>
      <c r="F40" s="311"/>
      <c r="G40" s="311"/>
      <c r="H40" s="311"/>
      <c r="I40" s="311"/>
    </row>
    <row r="41" spans="1:9" ht="16.5" thickBot="1"/>
    <row r="42" spans="1:9" ht="79.5" thickBot="1">
      <c r="A42" s="12" t="s">
        <v>1</v>
      </c>
      <c r="B42" s="149" t="s">
        <v>27</v>
      </c>
      <c r="C42" s="149" t="s">
        <v>10</v>
      </c>
      <c r="D42" s="149" t="s">
        <v>4</v>
      </c>
      <c r="E42" s="149" t="s">
        <v>11</v>
      </c>
      <c r="F42" s="149" t="s">
        <v>12</v>
      </c>
      <c r="G42" s="149" t="s">
        <v>13</v>
      </c>
      <c r="H42" s="149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317" t="s">
        <v>26</v>
      </c>
      <c r="B44" s="318"/>
      <c r="C44" s="318"/>
      <c r="D44" s="318"/>
      <c r="E44" s="318"/>
      <c r="F44" s="318"/>
      <c r="G44" s="318"/>
      <c r="H44" s="318"/>
      <c r="I44" s="319"/>
    </row>
    <row r="45" spans="1:9" ht="56.25" customHeight="1" thickBot="1">
      <c r="A45" s="28">
        <v>1</v>
      </c>
      <c r="B45" s="29" t="s">
        <v>240</v>
      </c>
      <c r="C45" s="118">
        <v>1</v>
      </c>
      <c r="D45" s="31">
        <f>SUM(B16)</f>
        <v>25</v>
      </c>
      <c r="E45" s="32">
        <f>C45/D45</f>
        <v>0.04</v>
      </c>
      <c r="F45" s="118">
        <v>1</v>
      </c>
      <c r="G45" s="119">
        <v>3818.18</v>
      </c>
      <c r="H45" s="21">
        <f>E45*G45/F45</f>
        <v>152.72720000000001</v>
      </c>
      <c r="I45" s="326" t="s">
        <v>24</v>
      </c>
    </row>
    <row r="46" spans="1:9" ht="31.5" customHeight="1" thickBot="1">
      <c r="A46" s="304" t="s">
        <v>29</v>
      </c>
      <c r="B46" s="305"/>
      <c r="C46" s="305"/>
      <c r="D46" s="305"/>
      <c r="E46" s="305"/>
      <c r="F46" s="306"/>
      <c r="G46" s="22"/>
      <c r="H46" s="23">
        <f>SUM(H45:H45)</f>
        <v>152.72720000000001</v>
      </c>
      <c r="I46" s="327"/>
    </row>
    <row r="47" spans="1:9" s="295" customFormat="1" ht="31.5" customHeight="1">
      <c r="A47" s="300" t="s">
        <v>234</v>
      </c>
      <c r="B47" s="300"/>
      <c r="C47" s="300"/>
      <c r="D47" s="300"/>
      <c r="E47" s="300"/>
      <c r="F47" s="300"/>
      <c r="G47" s="300"/>
      <c r="H47" s="300"/>
      <c r="I47" s="300"/>
    </row>
    <row r="48" spans="1:9" s="295" customFormat="1" ht="9.75" customHeight="1" thickBot="1"/>
    <row r="49" spans="1:9" s="295" customFormat="1" ht="31.5" customHeight="1" thickBot="1">
      <c r="A49" s="12" t="s">
        <v>1</v>
      </c>
      <c r="B49" s="294" t="s">
        <v>27</v>
      </c>
      <c r="C49" s="294" t="s">
        <v>10</v>
      </c>
      <c r="D49" s="294" t="s">
        <v>4</v>
      </c>
      <c r="E49" s="294" t="s">
        <v>11</v>
      </c>
      <c r="F49" s="294" t="s">
        <v>12</v>
      </c>
      <c r="G49" s="294" t="s">
        <v>13</v>
      </c>
      <c r="H49" s="294" t="s">
        <v>7</v>
      </c>
      <c r="I49" s="15" t="s">
        <v>8</v>
      </c>
    </row>
    <row r="50" spans="1:9" s="295" customFormat="1" ht="31.5" customHeight="1" thickBot="1">
      <c r="A50" s="24">
        <v>1</v>
      </c>
      <c r="B50" s="25">
        <v>2</v>
      </c>
      <c r="C50" s="25">
        <v>3</v>
      </c>
      <c r="D50" s="25">
        <v>4</v>
      </c>
      <c r="E50" s="25" t="s">
        <v>19</v>
      </c>
      <c r="F50" s="25">
        <v>6</v>
      </c>
      <c r="G50" s="25">
        <v>7</v>
      </c>
      <c r="H50" s="25" t="s">
        <v>14</v>
      </c>
      <c r="I50" s="26">
        <v>9</v>
      </c>
    </row>
    <row r="51" spans="1:9" s="295" customFormat="1" ht="31.5" customHeight="1">
      <c r="A51" s="317" t="s">
        <v>235</v>
      </c>
      <c r="B51" s="318"/>
      <c r="C51" s="318"/>
      <c r="D51" s="318"/>
      <c r="E51" s="318"/>
      <c r="F51" s="318"/>
      <c r="G51" s="318"/>
      <c r="H51" s="318"/>
      <c r="I51" s="319"/>
    </row>
    <row r="52" spans="1:9" s="295" customFormat="1" ht="31.5" customHeight="1" thickBot="1">
      <c r="A52" s="28" t="s">
        <v>141</v>
      </c>
      <c r="B52" s="29" t="s">
        <v>141</v>
      </c>
      <c r="C52" s="118">
        <v>0</v>
      </c>
      <c r="D52" s="31">
        <v>74</v>
      </c>
      <c r="E52" s="32">
        <f>C52/D52</f>
        <v>0</v>
      </c>
      <c r="F52" s="118">
        <v>0</v>
      </c>
      <c r="G52" s="119">
        <v>0</v>
      </c>
      <c r="H52" s="21">
        <v>0</v>
      </c>
      <c r="I52" s="326" t="s">
        <v>24</v>
      </c>
    </row>
    <row r="53" spans="1:9" s="295" customFormat="1" ht="31.5" customHeight="1" thickBot="1">
      <c r="A53" s="304" t="s">
        <v>29</v>
      </c>
      <c r="B53" s="305"/>
      <c r="C53" s="305"/>
      <c r="D53" s="305"/>
      <c r="E53" s="305"/>
      <c r="F53" s="306"/>
      <c r="G53" s="261"/>
      <c r="H53" s="23">
        <f>SUM(H52:H52)</f>
        <v>0</v>
      </c>
      <c r="I53" s="327"/>
    </row>
    <row r="54" spans="1:9" ht="7.5" customHeight="1"/>
    <row r="55" spans="1:9">
      <c r="A55" s="311" t="s">
        <v>236</v>
      </c>
      <c r="B55" s="311"/>
      <c r="C55" s="311"/>
      <c r="D55" s="311"/>
      <c r="E55" s="311"/>
      <c r="F55" s="311"/>
      <c r="G55" s="311"/>
      <c r="H55" s="311"/>
      <c r="I55" s="311"/>
    </row>
    <row r="56" spans="1:9" ht="9.75" customHeight="1"/>
    <row r="57" spans="1:9" ht="19.5" customHeight="1">
      <c r="B57"/>
      <c r="C57" s="35"/>
      <c r="D57" s="34"/>
      <c r="E57" s="34"/>
      <c r="F57" s="34"/>
      <c r="G57" s="295"/>
      <c r="H57" s="34"/>
      <c r="I57" s="148"/>
    </row>
    <row r="58" spans="1:9" ht="6.75" customHeight="1" thickBot="1">
      <c r="B58"/>
      <c r="C58" s="35"/>
      <c r="D58" s="34"/>
      <c r="E58" s="34"/>
      <c r="F58" s="34"/>
      <c r="H58" s="34"/>
      <c r="I58" s="148"/>
    </row>
    <row r="59" spans="1:9" ht="16.5" thickBot="1">
      <c r="A59" s="79"/>
      <c r="B59" s="80"/>
      <c r="D59" s="333" t="s">
        <v>94</v>
      </c>
      <c r="E59" s="334"/>
      <c r="F59" s="334"/>
      <c r="G59" s="335"/>
      <c r="H59" s="82" t="s">
        <v>95</v>
      </c>
      <c r="I59" s="148"/>
    </row>
    <row r="60" spans="1:9" ht="26.25" customHeight="1">
      <c r="A60" s="79"/>
      <c r="B60" s="80"/>
      <c r="D60" s="262"/>
      <c r="E60" s="263"/>
      <c r="F60" s="264"/>
      <c r="G60" s="265"/>
      <c r="H60" s="266"/>
      <c r="I60" s="148"/>
    </row>
    <row r="61" spans="1:9" ht="16.5" thickBot="1">
      <c r="A61" s="77"/>
      <c r="B61" s="78"/>
      <c r="D61" s="104">
        <f>SUM(H29)</f>
        <v>217391.42136791401</v>
      </c>
      <c r="E61" s="105">
        <f>SUM(H38)</f>
        <v>289.09091999999998</v>
      </c>
      <c r="F61" s="267">
        <f>SUM(H46)</f>
        <v>152.72720000000001</v>
      </c>
      <c r="G61" s="268">
        <f>SUM(H53)</f>
        <v>0</v>
      </c>
      <c r="H61" s="269">
        <f>SUM(D61:G61)</f>
        <v>217833.23948791399</v>
      </c>
      <c r="I61" s="148"/>
    </row>
    <row r="62" spans="1:9">
      <c r="B62"/>
      <c r="C62" s="35"/>
      <c r="D62" s="34"/>
      <c r="E62" s="34"/>
      <c r="F62" s="34"/>
      <c r="H62" s="34"/>
      <c r="I62" s="148"/>
    </row>
    <row r="63" spans="1:9" ht="31.5" customHeight="1">
      <c r="A63" s="325" t="s">
        <v>31</v>
      </c>
      <c r="B63" s="325"/>
      <c r="C63" s="325"/>
      <c r="D63" s="325"/>
      <c r="E63" s="325"/>
      <c r="F63" s="325"/>
      <c r="G63" s="325"/>
      <c r="H63" s="325"/>
      <c r="I63" s="325"/>
    </row>
    <row r="65" spans="1:12">
      <c r="A65" s="343" t="s">
        <v>32</v>
      </c>
      <c r="B65" s="343"/>
      <c r="C65" s="343"/>
      <c r="D65" s="343"/>
      <c r="E65" s="343"/>
      <c r="F65" s="343"/>
      <c r="G65" s="343"/>
      <c r="H65" s="343"/>
      <c r="I65" s="343"/>
    </row>
    <row r="66" spans="1:12" ht="16.5" thickBot="1"/>
    <row r="67" spans="1:12" ht="16.5" hidden="1" thickBot="1"/>
    <row r="68" spans="1:12" ht="96.75" customHeight="1">
      <c r="A68" s="36" t="s">
        <v>1</v>
      </c>
      <c r="B68" s="151" t="s">
        <v>33</v>
      </c>
      <c r="C68" s="151" t="s">
        <v>34</v>
      </c>
      <c r="D68" s="151" t="s">
        <v>35</v>
      </c>
      <c r="E68" s="151" t="s">
        <v>36</v>
      </c>
      <c r="F68" s="151" t="s">
        <v>37</v>
      </c>
      <c r="G68" s="151" t="s">
        <v>38</v>
      </c>
      <c r="H68" s="151" t="s">
        <v>39</v>
      </c>
      <c r="I68" s="38" t="s">
        <v>40</v>
      </c>
    </row>
    <row r="69" spans="1:12" ht="16.5" thickBot="1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2">
      <c r="A70" s="344" t="s">
        <v>43</v>
      </c>
      <c r="B70" s="345"/>
      <c r="C70" s="345"/>
      <c r="D70" s="345"/>
      <c r="E70" s="345"/>
      <c r="F70" s="345"/>
      <c r="G70" s="345"/>
      <c r="H70" s="345"/>
      <c r="I70" s="346"/>
    </row>
    <row r="71" spans="1:12">
      <c r="A71" s="6">
        <v>1</v>
      </c>
      <c r="B71" s="48" t="s">
        <v>50</v>
      </c>
      <c r="C71" s="7" t="s">
        <v>46</v>
      </c>
      <c r="D71" s="118">
        <v>14379</v>
      </c>
      <c r="E71" s="19">
        <f>SUM(B19)</f>
        <v>19432</v>
      </c>
      <c r="F71" s="21">
        <f>SUM(B20)</f>
        <v>777.28</v>
      </c>
      <c r="G71" s="208">
        <f t="shared" ref="G71:G76" si="0">D71*F71/E71</f>
        <v>575.16</v>
      </c>
      <c r="H71" s="119">
        <v>9.39</v>
      </c>
      <c r="I71" s="106">
        <f t="shared" ref="I71:I76" si="1">G71*H71</f>
        <v>5400.7524000000003</v>
      </c>
      <c r="L71" s="34">
        <f>D71*H71</f>
        <v>135018.81</v>
      </c>
    </row>
    <row r="72" spans="1:12">
      <c r="A72" s="6">
        <v>2</v>
      </c>
      <c r="B72" s="48" t="s">
        <v>51</v>
      </c>
      <c r="C72" s="7" t="s">
        <v>47</v>
      </c>
      <c r="D72" s="161">
        <v>12.82</v>
      </c>
      <c r="E72" s="19">
        <f>SUM(B19)</f>
        <v>19432</v>
      </c>
      <c r="F72" s="21">
        <f>SUM(B20)</f>
        <v>777.28</v>
      </c>
      <c r="G72" s="208">
        <f t="shared" si="0"/>
        <v>0.51280000000000003</v>
      </c>
      <c r="H72" s="119">
        <v>2123.66</v>
      </c>
      <c r="I72" s="106">
        <f t="shared" si="1"/>
        <v>1089.0128480000001</v>
      </c>
      <c r="L72" s="34">
        <f t="shared" ref="L72:L76" si="2">D72*H72</f>
        <v>27225.321199999998</v>
      </c>
    </row>
    <row r="73" spans="1:12">
      <c r="A73" s="6">
        <v>3</v>
      </c>
      <c r="B73" s="48" t="s">
        <v>44</v>
      </c>
      <c r="C73" s="7" t="s">
        <v>48</v>
      </c>
      <c r="D73" s="118">
        <v>1368</v>
      </c>
      <c r="E73" s="19">
        <f>SUM(B19)</f>
        <v>19432</v>
      </c>
      <c r="F73" s="21">
        <f>SUM(B20)</f>
        <v>777.28</v>
      </c>
      <c r="G73" s="208">
        <f t="shared" si="0"/>
        <v>54.72</v>
      </c>
      <c r="H73" s="119">
        <v>25.47</v>
      </c>
      <c r="I73" s="106">
        <f t="shared" si="1"/>
        <v>1393.7184</v>
      </c>
      <c r="L73" s="34">
        <f t="shared" si="2"/>
        <v>34842.959999999999</v>
      </c>
    </row>
    <row r="74" spans="1:12">
      <c r="A74" s="42">
        <v>4</v>
      </c>
      <c r="B74" s="49" t="s">
        <v>49</v>
      </c>
      <c r="C74" s="43" t="s">
        <v>48</v>
      </c>
      <c r="D74" s="121">
        <v>143.65</v>
      </c>
      <c r="E74" s="46">
        <f>SUM(B19)</f>
        <v>19432</v>
      </c>
      <c r="F74" s="47">
        <f>SUM(B20)</f>
        <v>777.28</v>
      </c>
      <c r="G74" s="209">
        <f t="shared" si="0"/>
        <v>5.7459999999999996</v>
      </c>
      <c r="H74" s="121">
        <v>104.75</v>
      </c>
      <c r="I74" s="107">
        <f t="shared" si="1"/>
        <v>601.8934999999999</v>
      </c>
      <c r="L74" s="34">
        <f t="shared" si="2"/>
        <v>15047.337500000001</v>
      </c>
    </row>
    <row r="75" spans="1:12">
      <c r="A75" s="6">
        <v>5</v>
      </c>
      <c r="B75" s="48" t="s">
        <v>45</v>
      </c>
      <c r="C75" s="7" t="s">
        <v>48</v>
      </c>
      <c r="D75" s="118">
        <v>2810</v>
      </c>
      <c r="E75" s="19">
        <f>SUM(B19)</f>
        <v>19432</v>
      </c>
      <c r="F75" s="21">
        <f>SUM(B20)</f>
        <v>777.28</v>
      </c>
      <c r="G75" s="208">
        <f t="shared" si="0"/>
        <v>112.39999999999999</v>
      </c>
      <c r="H75" s="119">
        <v>16.72</v>
      </c>
      <c r="I75" s="106">
        <f t="shared" si="1"/>
        <v>1879.3279999999997</v>
      </c>
      <c r="L75" s="34">
        <f t="shared" si="2"/>
        <v>46983.199999999997</v>
      </c>
    </row>
    <row r="76" spans="1:12" ht="16.5" thickBot="1">
      <c r="A76" s="42">
        <v>6</v>
      </c>
      <c r="B76" s="49" t="s">
        <v>109</v>
      </c>
      <c r="C76" s="43" t="s">
        <v>48</v>
      </c>
      <c r="D76" s="120">
        <v>20936</v>
      </c>
      <c r="E76" s="46">
        <f>SUM(B19)</f>
        <v>19432</v>
      </c>
      <c r="F76" s="47">
        <f>SUM(B20)</f>
        <v>777.28</v>
      </c>
      <c r="G76" s="209">
        <f t="shared" si="0"/>
        <v>837.44</v>
      </c>
      <c r="H76" s="121">
        <v>6.6</v>
      </c>
      <c r="I76" s="107">
        <f t="shared" si="1"/>
        <v>5527.1040000000003</v>
      </c>
      <c r="L76" s="34">
        <f t="shared" si="2"/>
        <v>138177.60000000001</v>
      </c>
    </row>
    <row r="77" spans="1:12" ht="31.5" customHeight="1" thickBot="1">
      <c r="A77" s="304" t="s">
        <v>58</v>
      </c>
      <c r="B77" s="305"/>
      <c r="C77" s="305"/>
      <c r="D77" s="305"/>
      <c r="E77" s="305"/>
      <c r="F77" s="305"/>
      <c r="G77" s="306"/>
      <c r="H77" s="23"/>
      <c r="I77" s="108">
        <f>SUM(I71:I76)</f>
        <v>15891.809148</v>
      </c>
    </row>
    <row r="79" spans="1:12">
      <c r="A79" s="311" t="s">
        <v>52</v>
      </c>
      <c r="B79" s="311"/>
      <c r="C79" s="311"/>
      <c r="D79" s="311"/>
      <c r="E79" s="311"/>
      <c r="F79" s="311"/>
      <c r="G79" s="311"/>
      <c r="H79" s="311"/>
      <c r="I79" s="311"/>
    </row>
    <row r="80" spans="1:12" ht="16.5" thickBot="1"/>
    <row r="81" spans="1:9" ht="87" customHeight="1">
      <c r="A81" s="36" t="s">
        <v>1</v>
      </c>
      <c r="B81" s="151" t="s">
        <v>33</v>
      </c>
      <c r="C81" s="151" t="s">
        <v>34</v>
      </c>
      <c r="D81" s="151" t="s">
        <v>35</v>
      </c>
      <c r="E81" s="151" t="s">
        <v>36</v>
      </c>
      <c r="F81" s="151" t="s">
        <v>37</v>
      </c>
      <c r="G81" s="151" t="s">
        <v>38</v>
      </c>
      <c r="H81" s="151" t="s">
        <v>39</v>
      </c>
      <c r="I81" s="38" t="s">
        <v>40</v>
      </c>
    </row>
    <row r="82" spans="1:9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>
      <c r="A83" s="301" t="s">
        <v>53</v>
      </c>
      <c r="B83" s="302"/>
      <c r="C83" s="302"/>
      <c r="D83" s="302"/>
      <c r="E83" s="302"/>
      <c r="F83" s="302"/>
      <c r="G83" s="302"/>
      <c r="H83" s="302"/>
      <c r="I83" s="303"/>
    </row>
    <row r="84" spans="1:9" ht="32.25" thickBot="1">
      <c r="A84" s="6">
        <v>1</v>
      </c>
      <c r="B84" s="50" t="s">
        <v>225</v>
      </c>
      <c r="C84" s="29" t="s">
        <v>111</v>
      </c>
      <c r="D84" s="118">
        <v>1</v>
      </c>
      <c r="E84" s="19">
        <f>SUM(B19)</f>
        <v>19432</v>
      </c>
      <c r="F84" s="21">
        <f>SUM(B20)</f>
        <v>777.28</v>
      </c>
      <c r="G84" s="7">
        <f>D84*F84/E84</f>
        <v>0.04</v>
      </c>
      <c r="H84" s="119">
        <v>20809.09</v>
      </c>
      <c r="I84" s="106">
        <f>G84*H84</f>
        <v>832.36360000000002</v>
      </c>
    </row>
    <row r="85" spans="1:9" ht="31.5" customHeight="1" thickBot="1">
      <c r="A85" s="304" t="s">
        <v>59</v>
      </c>
      <c r="B85" s="305"/>
      <c r="C85" s="305"/>
      <c r="D85" s="305"/>
      <c r="E85" s="305"/>
      <c r="F85" s="305"/>
      <c r="G85" s="306"/>
      <c r="H85" s="23"/>
      <c r="I85" s="108">
        <f>SUM(I84:I84)</f>
        <v>832.36360000000002</v>
      </c>
    </row>
    <row r="87" spans="1:9">
      <c r="A87" s="311" t="s">
        <v>54</v>
      </c>
      <c r="B87" s="311"/>
      <c r="C87" s="311"/>
      <c r="D87" s="311"/>
      <c r="E87" s="311"/>
      <c r="F87" s="311"/>
      <c r="G87" s="311"/>
      <c r="H87" s="311"/>
      <c r="I87" s="311"/>
    </row>
    <row r="88" spans="1:9" ht="16.5" thickBot="1"/>
    <row r="89" spans="1:9" ht="94.5">
      <c r="A89" s="36" t="s">
        <v>1</v>
      </c>
      <c r="B89" s="151" t="s">
        <v>33</v>
      </c>
      <c r="C89" s="151" t="s">
        <v>34</v>
      </c>
      <c r="D89" s="151" t="s">
        <v>35</v>
      </c>
      <c r="E89" s="151" t="s">
        <v>36</v>
      </c>
      <c r="F89" s="151" t="s">
        <v>37</v>
      </c>
      <c r="G89" s="151" t="s">
        <v>38</v>
      </c>
      <c r="H89" s="151" t="s">
        <v>39</v>
      </c>
      <c r="I89" s="38" t="s">
        <v>40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>
      <c r="A91" s="301" t="s">
        <v>55</v>
      </c>
      <c r="B91" s="302"/>
      <c r="C91" s="302"/>
      <c r="D91" s="302"/>
      <c r="E91" s="302"/>
      <c r="F91" s="302"/>
      <c r="G91" s="302"/>
      <c r="H91" s="302"/>
      <c r="I91" s="303"/>
    </row>
    <row r="92" spans="1:9" ht="16.5" thickBot="1">
      <c r="A92" s="6" t="s">
        <v>141</v>
      </c>
      <c r="B92" s="176" t="s">
        <v>141</v>
      </c>
      <c r="C92" s="29" t="s">
        <v>141</v>
      </c>
      <c r="D92" s="29">
        <v>0</v>
      </c>
      <c r="E92" s="19">
        <f>SUM(B19)</f>
        <v>19432</v>
      </c>
      <c r="F92" s="21">
        <f>SUM(B20)</f>
        <v>777.28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>
      <c r="A93" s="304" t="s">
        <v>60</v>
      </c>
      <c r="B93" s="305"/>
      <c r="C93" s="305"/>
      <c r="D93" s="305"/>
      <c r="E93" s="305"/>
      <c r="F93" s="305"/>
      <c r="G93" s="306"/>
      <c r="H93" s="23"/>
      <c r="I93" s="108">
        <f>SUM(I92:I92)</f>
        <v>0</v>
      </c>
    </row>
    <row r="95" spans="1:9">
      <c r="A95" s="311" t="s">
        <v>56</v>
      </c>
      <c r="B95" s="311"/>
      <c r="C95" s="311"/>
      <c r="D95" s="311"/>
      <c r="E95" s="311"/>
      <c r="F95" s="311"/>
      <c r="G95" s="311"/>
      <c r="H95" s="311"/>
      <c r="I95" s="311"/>
    </row>
    <row r="96" spans="1:9" ht="16.5" thickBot="1"/>
    <row r="97" spans="1:12" ht="88.5" customHeight="1">
      <c r="A97" s="36" t="s">
        <v>1</v>
      </c>
      <c r="B97" s="151" t="s">
        <v>33</v>
      </c>
      <c r="C97" s="151" t="s">
        <v>34</v>
      </c>
      <c r="D97" s="151" t="s">
        <v>35</v>
      </c>
      <c r="E97" s="151" t="s">
        <v>36</v>
      </c>
      <c r="F97" s="151" t="s">
        <v>37</v>
      </c>
      <c r="G97" s="151" t="s">
        <v>38</v>
      </c>
      <c r="H97" s="151" t="s">
        <v>39</v>
      </c>
      <c r="I97" s="52" t="s">
        <v>40</v>
      </c>
      <c r="J97" s="54" t="s">
        <v>64</v>
      </c>
    </row>
    <row r="98" spans="1:12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>
      <c r="A99" s="301" t="s">
        <v>57</v>
      </c>
      <c r="B99" s="302"/>
      <c r="C99" s="302"/>
      <c r="D99" s="302"/>
      <c r="E99" s="302"/>
      <c r="F99" s="302"/>
      <c r="G99" s="302"/>
      <c r="H99" s="302"/>
      <c r="I99" s="302"/>
      <c r="J99" s="55"/>
    </row>
    <row r="100" spans="1:12" ht="16.5" thickBot="1">
      <c r="A100" s="6" t="s">
        <v>141</v>
      </c>
      <c r="B100" s="176" t="s">
        <v>141</v>
      </c>
      <c r="C100" s="29" t="s">
        <v>141</v>
      </c>
      <c r="D100" s="118">
        <v>0</v>
      </c>
      <c r="E100" s="19">
        <f>SUM(B19)</f>
        <v>19432</v>
      </c>
      <c r="F100" s="21">
        <f>SUM(B20)</f>
        <v>777.28</v>
      </c>
      <c r="G100" s="7">
        <f>D100*F100/E100</f>
        <v>0</v>
      </c>
      <c r="H100" s="119">
        <v>0</v>
      </c>
      <c r="I100" s="109">
        <f>G100*H100*J100</f>
        <v>0</v>
      </c>
      <c r="J100" s="122">
        <v>0</v>
      </c>
    </row>
    <row r="101" spans="1:12" ht="31.5" customHeight="1" thickBot="1">
      <c r="A101" s="304" t="s">
        <v>61</v>
      </c>
      <c r="B101" s="305"/>
      <c r="C101" s="305"/>
      <c r="D101" s="305"/>
      <c r="E101" s="305"/>
      <c r="F101" s="305"/>
      <c r="G101" s="306"/>
      <c r="H101" s="23"/>
      <c r="I101" s="23">
        <f>SUM(I100:I100)</f>
        <v>0</v>
      </c>
      <c r="J101" s="123"/>
    </row>
    <row r="103" spans="1:12">
      <c r="A103" s="311" t="s">
        <v>62</v>
      </c>
      <c r="B103" s="311"/>
      <c r="C103" s="311"/>
      <c r="D103" s="311"/>
      <c r="E103" s="311"/>
      <c r="F103" s="311"/>
      <c r="G103" s="311"/>
      <c r="H103" s="311"/>
      <c r="I103" s="311"/>
    </row>
    <row r="104" spans="1:12" ht="16.5" thickBot="1"/>
    <row r="105" spans="1:12" ht="86.25" customHeight="1">
      <c r="A105" s="36" t="s">
        <v>1</v>
      </c>
      <c r="B105" s="151" t="s">
        <v>33</v>
      </c>
      <c r="C105" s="151" t="s">
        <v>34</v>
      </c>
      <c r="D105" s="151" t="s">
        <v>35</v>
      </c>
      <c r="E105" s="151" t="s">
        <v>36</v>
      </c>
      <c r="F105" s="151" t="s">
        <v>37</v>
      </c>
      <c r="G105" s="151" t="s">
        <v>38</v>
      </c>
      <c r="H105" s="151" t="s">
        <v>39</v>
      </c>
      <c r="I105" s="52" t="s">
        <v>40</v>
      </c>
      <c r="J105" s="54" t="s">
        <v>64</v>
      </c>
    </row>
    <row r="106" spans="1:12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>
      <c r="A107" s="301" t="s">
        <v>63</v>
      </c>
      <c r="B107" s="302"/>
      <c r="C107" s="302"/>
      <c r="D107" s="302"/>
      <c r="E107" s="302"/>
      <c r="F107" s="302"/>
      <c r="G107" s="302"/>
      <c r="H107" s="302"/>
      <c r="I107" s="302"/>
      <c r="J107" s="303"/>
    </row>
    <row r="108" spans="1:12" ht="16.5" thickBot="1">
      <c r="A108" s="6">
        <v>1</v>
      </c>
      <c r="B108" s="50" t="s">
        <v>143</v>
      </c>
      <c r="C108" s="29" t="s">
        <v>111</v>
      </c>
      <c r="D108" s="118">
        <v>1</v>
      </c>
      <c r="E108" s="19">
        <f>SUM(B19)</f>
        <v>19432</v>
      </c>
      <c r="F108" s="21">
        <f>SUM(B20)</f>
        <v>777.28</v>
      </c>
      <c r="G108" s="7">
        <f>D108*F108/E108</f>
        <v>0.04</v>
      </c>
      <c r="H108" s="119">
        <v>14890.91</v>
      </c>
      <c r="I108" s="109">
        <f>G108*H108</f>
        <v>595.63639999999998</v>
      </c>
      <c r="J108" s="122"/>
      <c r="L108" s="34">
        <f>D108*H108</f>
        <v>14890.91</v>
      </c>
    </row>
    <row r="109" spans="1:12" ht="31.5" customHeight="1" thickBot="1">
      <c r="A109" s="304" t="s">
        <v>66</v>
      </c>
      <c r="B109" s="305"/>
      <c r="C109" s="305"/>
      <c r="D109" s="305"/>
      <c r="E109" s="305"/>
      <c r="F109" s="305"/>
      <c r="G109" s="306"/>
      <c r="H109" s="23"/>
      <c r="I109" s="145">
        <f>SUM(I108:I108)</f>
        <v>595.63639999999998</v>
      </c>
      <c r="J109" s="123"/>
    </row>
    <row r="111" spans="1:12">
      <c r="A111" s="311" t="s">
        <v>67</v>
      </c>
      <c r="B111" s="311"/>
      <c r="C111" s="311"/>
      <c r="D111" s="311"/>
      <c r="E111" s="311"/>
      <c r="F111" s="311"/>
      <c r="G111" s="311"/>
      <c r="H111" s="311"/>
      <c r="I111" s="311"/>
    </row>
    <row r="112" spans="1:12" ht="16.5" thickBot="1"/>
    <row r="113" spans="1:15" ht="93" customHeight="1">
      <c r="A113" s="36" t="s">
        <v>1</v>
      </c>
      <c r="B113" s="168" t="s">
        <v>177</v>
      </c>
      <c r="C113" s="151" t="s">
        <v>34</v>
      </c>
      <c r="D113" s="151" t="s">
        <v>69</v>
      </c>
      <c r="E113" s="151" t="s">
        <v>36</v>
      </c>
      <c r="F113" s="151" t="s">
        <v>37</v>
      </c>
      <c r="G113" s="151" t="s">
        <v>38</v>
      </c>
      <c r="H113" s="151" t="s">
        <v>39</v>
      </c>
      <c r="I113" s="38" t="s">
        <v>40</v>
      </c>
    </row>
    <row r="114" spans="1:15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>
      <c r="A115" s="301" t="s">
        <v>68</v>
      </c>
      <c r="B115" s="302"/>
      <c r="C115" s="302"/>
      <c r="D115" s="302"/>
      <c r="E115" s="302"/>
      <c r="F115" s="302"/>
      <c r="G115" s="302"/>
      <c r="H115" s="302"/>
      <c r="I115" s="303"/>
    </row>
    <row r="116" spans="1:15">
      <c r="A116" s="6">
        <v>1</v>
      </c>
      <c r="B116" s="57" t="s">
        <v>110</v>
      </c>
      <c r="C116" s="29" t="s">
        <v>137</v>
      </c>
      <c r="D116" s="118">
        <v>1</v>
      </c>
      <c r="E116" s="19">
        <v>35034</v>
      </c>
      <c r="F116" s="21">
        <f>SUM(B20)</f>
        <v>777.28</v>
      </c>
      <c r="G116" s="208">
        <f>D116*F116/E116</f>
        <v>2.2186447451047552E-2</v>
      </c>
      <c r="H116" s="119">
        <f>82808.48*1.302</f>
        <v>107816.64096</v>
      </c>
      <c r="I116" s="106">
        <f>G116*H116</f>
        <v>2392.0682390075012</v>
      </c>
      <c r="L116" s="34">
        <f>D116*H116</f>
        <v>107816.64096</v>
      </c>
      <c r="M116" s="34">
        <f>L116*12</f>
        <v>1293799.6915200001</v>
      </c>
      <c r="N116" s="34"/>
      <c r="O116" s="34">
        <f>M116/11</f>
        <v>117618.15377454547</v>
      </c>
    </row>
    <row r="117" spans="1:15" ht="31.5">
      <c r="A117" s="6">
        <v>2</v>
      </c>
      <c r="B117" s="58" t="s">
        <v>112</v>
      </c>
      <c r="C117" s="29" t="s">
        <v>137</v>
      </c>
      <c r="D117" s="118">
        <v>1</v>
      </c>
      <c r="E117" s="19">
        <v>35034</v>
      </c>
      <c r="F117" s="21">
        <f>SUM(B20)</f>
        <v>777.28</v>
      </c>
      <c r="G117" s="208">
        <f t="shared" ref="G117:G166" si="3">D117*F117/E117</f>
        <v>2.2186447451047552E-2</v>
      </c>
      <c r="H117" s="119">
        <f>57966.09*1.302</f>
        <v>75471.849180000005</v>
      </c>
      <c r="I117" s="106">
        <f t="shared" ref="I117:I166" si="4">G117*H117</f>
        <v>1674.4522158654563</v>
      </c>
      <c r="L117" s="34">
        <f t="shared" ref="L117:L166" si="5">D117*H117</f>
        <v>75471.849180000005</v>
      </c>
      <c r="M117" s="34">
        <f t="shared" ref="M117:M166" si="6">L117*12</f>
        <v>905662.19016</v>
      </c>
      <c r="N117" s="34"/>
      <c r="O117" s="34">
        <f t="shared" ref="O117:O166" si="7">M117/11</f>
        <v>82332.926378181815</v>
      </c>
    </row>
    <row r="118" spans="1:15" ht="47.25">
      <c r="A118" s="6">
        <v>3</v>
      </c>
      <c r="B118" s="57" t="s">
        <v>199</v>
      </c>
      <c r="C118" s="29" t="s">
        <v>137</v>
      </c>
      <c r="D118" s="118">
        <v>1</v>
      </c>
      <c r="E118" s="19">
        <v>35034</v>
      </c>
      <c r="F118" s="21">
        <f>SUM(B20)</f>
        <v>777.28</v>
      </c>
      <c r="G118" s="208">
        <f t="shared" si="3"/>
        <v>2.2186447451047552E-2</v>
      </c>
      <c r="H118" s="119">
        <f>57966.09*1.302</f>
        <v>75471.849180000005</v>
      </c>
      <c r="I118" s="106">
        <f t="shared" si="4"/>
        <v>1674.4522158654563</v>
      </c>
      <c r="L118" s="34">
        <f t="shared" si="5"/>
        <v>75471.849180000005</v>
      </c>
      <c r="M118" s="34">
        <f t="shared" si="6"/>
        <v>905662.19016</v>
      </c>
      <c r="N118" s="34"/>
      <c r="O118" s="34">
        <f t="shared" si="7"/>
        <v>82332.926378181815</v>
      </c>
    </row>
    <row r="119" spans="1:15">
      <c r="A119" s="6">
        <v>4</v>
      </c>
      <c r="B119" s="58" t="s">
        <v>200</v>
      </c>
      <c r="C119" s="29" t="s">
        <v>137</v>
      </c>
      <c r="D119" s="118">
        <v>1</v>
      </c>
      <c r="E119" s="19">
        <v>35034</v>
      </c>
      <c r="F119" s="21">
        <f>SUM(B20)</f>
        <v>777.28</v>
      </c>
      <c r="G119" s="208">
        <f t="shared" si="3"/>
        <v>2.2186447451047552E-2</v>
      </c>
      <c r="H119" s="119">
        <f>57966.09*1.302</f>
        <v>75471.849180000005</v>
      </c>
      <c r="I119" s="106">
        <f t="shared" si="4"/>
        <v>1674.4522158654563</v>
      </c>
      <c r="L119" s="34">
        <f t="shared" si="5"/>
        <v>75471.849180000005</v>
      </c>
      <c r="M119" s="34">
        <f t="shared" si="6"/>
        <v>905662.19016</v>
      </c>
      <c r="N119" s="34"/>
      <c r="O119" s="34">
        <f t="shared" si="7"/>
        <v>82332.926378181815</v>
      </c>
    </row>
    <row r="120" spans="1:15">
      <c r="A120" s="6">
        <v>5</v>
      </c>
      <c r="B120" s="58" t="s">
        <v>122</v>
      </c>
      <c r="C120" s="29" t="s">
        <v>137</v>
      </c>
      <c r="D120" s="118">
        <v>1</v>
      </c>
      <c r="E120" s="19">
        <v>35034</v>
      </c>
      <c r="F120" s="21">
        <f>SUM(B20)</f>
        <v>777.28</v>
      </c>
      <c r="G120" s="208">
        <f t="shared" si="3"/>
        <v>2.2186447451047552E-2</v>
      </c>
      <c r="H120" s="119">
        <f>31473.2*1.302</f>
        <v>40978.106400000004</v>
      </c>
      <c r="I120" s="106">
        <f t="shared" si="4"/>
        <v>909.15860428703547</v>
      </c>
      <c r="L120" s="34">
        <f t="shared" si="5"/>
        <v>40978.106400000004</v>
      </c>
      <c r="M120" s="34">
        <f t="shared" si="6"/>
        <v>491737.27680000005</v>
      </c>
      <c r="N120" s="34"/>
      <c r="O120" s="34">
        <f t="shared" si="7"/>
        <v>44703.388800000008</v>
      </c>
    </row>
    <row r="121" spans="1:15">
      <c r="A121" s="6">
        <v>6</v>
      </c>
      <c r="B121" s="58" t="s">
        <v>201</v>
      </c>
      <c r="C121" s="29" t="s">
        <v>137</v>
      </c>
      <c r="D121" s="118">
        <v>1</v>
      </c>
      <c r="E121" s="19">
        <v>35034</v>
      </c>
      <c r="F121" s="21">
        <f>SUM(B20)</f>
        <v>777.28</v>
      </c>
      <c r="G121" s="208">
        <f t="shared" si="3"/>
        <v>2.2186447451047552E-2</v>
      </c>
      <c r="H121" s="119">
        <f>21717.37*1.302</f>
        <v>28276.015739999999</v>
      </c>
      <c r="I121" s="106">
        <f t="shared" si="4"/>
        <v>627.34433734050344</v>
      </c>
      <c r="L121" s="34">
        <f t="shared" si="5"/>
        <v>28276.015739999999</v>
      </c>
      <c r="M121" s="34">
        <f t="shared" si="6"/>
        <v>339312.18887999997</v>
      </c>
      <c r="N121" s="34"/>
      <c r="O121" s="34">
        <f t="shared" si="7"/>
        <v>30846.562625454542</v>
      </c>
    </row>
    <row r="122" spans="1:15">
      <c r="A122" s="6">
        <v>7</v>
      </c>
      <c r="B122" s="58" t="s">
        <v>202</v>
      </c>
      <c r="C122" s="29" t="s">
        <v>137</v>
      </c>
      <c r="D122" s="118">
        <v>1</v>
      </c>
      <c r="E122" s="19">
        <v>35034</v>
      </c>
      <c r="F122" s="21">
        <f>SUM(B20)</f>
        <v>777.28</v>
      </c>
      <c r="G122" s="208">
        <f t="shared" si="3"/>
        <v>2.2186447451047552E-2</v>
      </c>
      <c r="H122" s="119">
        <f>26521.71*1.302</f>
        <v>34531.26642</v>
      </c>
      <c r="I122" s="106">
        <f t="shared" si="4"/>
        <v>766.12612784545286</v>
      </c>
      <c r="L122" s="34">
        <f t="shared" si="5"/>
        <v>34531.26642</v>
      </c>
      <c r="M122" s="34">
        <f t="shared" si="6"/>
        <v>414375.19704</v>
      </c>
      <c r="N122" s="34"/>
      <c r="O122" s="34">
        <f t="shared" si="7"/>
        <v>37670.472458181815</v>
      </c>
    </row>
    <row r="123" spans="1:15">
      <c r="A123" s="6">
        <v>8</v>
      </c>
      <c r="B123" s="58" t="s">
        <v>203</v>
      </c>
      <c r="C123" s="29" t="s">
        <v>137</v>
      </c>
      <c r="D123" s="118">
        <v>1</v>
      </c>
      <c r="E123" s="19">
        <v>35034</v>
      </c>
      <c r="F123" s="21">
        <f>SUM(B20)</f>
        <v>777.28</v>
      </c>
      <c r="G123" s="208">
        <f t="shared" si="3"/>
        <v>2.2186447451047552E-2</v>
      </c>
      <c r="H123" s="119">
        <f>30631.26*1.302</f>
        <v>39881.900520000003</v>
      </c>
      <c r="I123" s="106">
        <f t="shared" si="4"/>
        <v>884.83769013488609</v>
      </c>
      <c r="L123" s="34">
        <f t="shared" si="5"/>
        <v>39881.900520000003</v>
      </c>
      <c r="M123" s="34">
        <f t="shared" si="6"/>
        <v>478582.80624000006</v>
      </c>
      <c r="N123" s="34"/>
      <c r="O123" s="34">
        <f t="shared" si="7"/>
        <v>43507.527840000002</v>
      </c>
    </row>
    <row r="124" spans="1:15">
      <c r="A124" s="6">
        <v>9</v>
      </c>
      <c r="B124" s="58" t="s">
        <v>231</v>
      </c>
      <c r="C124" s="29" t="s">
        <v>137</v>
      </c>
      <c r="D124" s="118">
        <v>1</v>
      </c>
      <c r="E124" s="19">
        <v>35034</v>
      </c>
      <c r="F124" s="21">
        <f>SUM(B20)</f>
        <v>777.28</v>
      </c>
      <c r="G124" s="208">
        <f t="shared" si="3"/>
        <v>2.2186447451047552E-2</v>
      </c>
      <c r="H124" s="119">
        <f>25878.5*1.302</f>
        <v>33693.807000000001</v>
      </c>
      <c r="I124" s="106">
        <f t="shared" si="4"/>
        <v>747.54587843123818</v>
      </c>
      <c r="L124" s="34">
        <f t="shared" si="5"/>
        <v>33693.807000000001</v>
      </c>
      <c r="M124" s="34">
        <f t="shared" si="6"/>
        <v>404325.68400000001</v>
      </c>
      <c r="N124" s="34"/>
      <c r="O124" s="34">
        <f t="shared" si="7"/>
        <v>36756.880363636366</v>
      </c>
    </row>
    <row r="125" spans="1:15">
      <c r="A125" s="6">
        <v>10</v>
      </c>
      <c r="B125" s="58" t="s">
        <v>123</v>
      </c>
      <c r="C125" s="29" t="s">
        <v>137</v>
      </c>
      <c r="D125" s="118">
        <v>1</v>
      </c>
      <c r="E125" s="19">
        <v>35034</v>
      </c>
      <c r="F125" s="21">
        <f>SUM(B20)</f>
        <v>777.28</v>
      </c>
      <c r="G125" s="208">
        <f t="shared" si="3"/>
        <v>2.2186447451047552E-2</v>
      </c>
      <c r="H125" s="119">
        <f>18854.79*1.302</f>
        <v>24548.936580000001</v>
      </c>
      <c r="I125" s="106">
        <f t="shared" si="4"/>
        <v>544.65369141126905</v>
      </c>
      <c r="L125" s="34">
        <f t="shared" si="5"/>
        <v>24548.936580000001</v>
      </c>
      <c r="M125" s="34">
        <f t="shared" si="6"/>
        <v>294587.23895999999</v>
      </c>
      <c r="N125" s="34"/>
      <c r="O125" s="34">
        <f t="shared" si="7"/>
        <v>26780.658087272725</v>
      </c>
    </row>
    <row r="126" spans="1:15">
      <c r="A126" s="6">
        <v>11</v>
      </c>
      <c r="B126" s="58" t="s">
        <v>113</v>
      </c>
      <c r="C126" s="29" t="s">
        <v>137</v>
      </c>
      <c r="D126" s="118">
        <v>1</v>
      </c>
      <c r="E126" s="19">
        <v>35034</v>
      </c>
      <c r="F126" s="21">
        <f>SUM(B20)</f>
        <v>777.28</v>
      </c>
      <c r="G126" s="208">
        <f t="shared" si="3"/>
        <v>2.2186447451047552E-2</v>
      </c>
      <c r="H126" s="119">
        <f>30597.89*1.302</f>
        <v>39838.45278</v>
      </c>
      <c r="I126" s="106">
        <f t="shared" si="4"/>
        <v>883.87373913450926</v>
      </c>
      <c r="L126" s="34">
        <f t="shared" si="5"/>
        <v>39838.45278</v>
      </c>
      <c r="M126" s="34">
        <f t="shared" si="6"/>
        <v>478061.43336000002</v>
      </c>
      <c r="N126" s="34"/>
      <c r="O126" s="34">
        <f t="shared" si="7"/>
        <v>43460.13030545455</v>
      </c>
    </row>
    <row r="127" spans="1:15">
      <c r="A127" s="6">
        <v>12</v>
      </c>
      <c r="B127" s="58" t="s">
        <v>222</v>
      </c>
      <c r="C127" s="29" t="s">
        <v>137</v>
      </c>
      <c r="D127" s="118">
        <v>1</v>
      </c>
      <c r="E127" s="19">
        <v>35034</v>
      </c>
      <c r="F127" s="21">
        <f>SUM(B20)</f>
        <v>777.28</v>
      </c>
      <c r="G127" s="208">
        <f t="shared" si="3"/>
        <v>2.2186447451047552E-2</v>
      </c>
      <c r="H127" s="119">
        <f>26805.39*1.302</f>
        <v>34900.61778</v>
      </c>
      <c r="I127" s="106">
        <f t="shared" si="4"/>
        <v>774.32072238506589</v>
      </c>
      <c r="L127" s="34">
        <f t="shared" si="5"/>
        <v>34900.61778</v>
      </c>
      <c r="M127" s="34">
        <f t="shared" si="6"/>
        <v>418807.41336000001</v>
      </c>
      <c r="N127" s="34"/>
      <c r="O127" s="34">
        <f t="shared" si="7"/>
        <v>38073.401214545454</v>
      </c>
    </row>
    <row r="128" spans="1:15">
      <c r="A128" s="6">
        <v>13</v>
      </c>
      <c r="B128" s="58" t="s">
        <v>204</v>
      </c>
      <c r="C128" s="29" t="s">
        <v>137</v>
      </c>
      <c r="D128" s="118">
        <v>2</v>
      </c>
      <c r="E128" s="19">
        <v>35034</v>
      </c>
      <c r="F128" s="21">
        <f>SUM(B20)</f>
        <v>777.28</v>
      </c>
      <c r="G128" s="208">
        <f t="shared" si="3"/>
        <v>4.4372894902095103E-2</v>
      </c>
      <c r="H128" s="119">
        <f>29808.25*D128*1.302</f>
        <v>77620.683000000005</v>
      </c>
      <c r="I128" s="106">
        <f t="shared" si="4"/>
        <v>3444.2544089878402</v>
      </c>
      <c r="L128" s="34">
        <f t="shared" si="5"/>
        <v>155241.36600000001</v>
      </c>
      <c r="M128" s="34">
        <f t="shared" si="6"/>
        <v>1862896.392</v>
      </c>
      <c r="N128" s="34"/>
      <c r="O128" s="34">
        <f t="shared" si="7"/>
        <v>169354.21745454546</v>
      </c>
    </row>
    <row r="129" spans="1:15">
      <c r="A129" s="6">
        <v>14</v>
      </c>
      <c r="B129" s="58" t="s">
        <v>205</v>
      </c>
      <c r="C129" s="29" t="s">
        <v>137</v>
      </c>
      <c r="D129" s="118">
        <v>1</v>
      </c>
      <c r="E129" s="19">
        <v>35034</v>
      </c>
      <c r="F129" s="21">
        <f>SUM(B20)</f>
        <v>777.28</v>
      </c>
      <c r="G129" s="208">
        <f t="shared" si="3"/>
        <v>2.2186447451047552E-2</v>
      </c>
      <c r="H129" s="119">
        <f>34446.52*1.302</f>
        <v>44849.369039999998</v>
      </c>
      <c r="I129" s="106">
        <f t="shared" si="4"/>
        <v>995.04816941859895</v>
      </c>
      <c r="L129" s="34">
        <f t="shared" si="5"/>
        <v>44849.369039999998</v>
      </c>
      <c r="M129" s="34">
        <f t="shared" si="6"/>
        <v>538192.42848</v>
      </c>
      <c r="N129" s="34"/>
      <c r="O129" s="34">
        <f t="shared" si="7"/>
        <v>48926.584407272727</v>
      </c>
    </row>
    <row r="130" spans="1:15">
      <c r="A130" s="6">
        <v>15</v>
      </c>
      <c r="B130" s="58" t="s">
        <v>116</v>
      </c>
      <c r="C130" s="29" t="s">
        <v>137</v>
      </c>
      <c r="D130" s="118">
        <v>2</v>
      </c>
      <c r="E130" s="19">
        <v>35034</v>
      </c>
      <c r="F130" s="21">
        <f>SUM(B20)</f>
        <v>777.28</v>
      </c>
      <c r="G130" s="208">
        <f t="shared" si="3"/>
        <v>4.4372894902095103E-2</v>
      </c>
      <c r="H130" s="119">
        <f>18056.85*D130*1.302</f>
        <v>47020.037400000001</v>
      </c>
      <c r="I130" s="106">
        <f t="shared" si="4"/>
        <v>2086.4151778427813</v>
      </c>
      <c r="L130" s="34">
        <f t="shared" si="5"/>
        <v>94040.074800000002</v>
      </c>
      <c r="M130" s="34">
        <f t="shared" si="6"/>
        <v>1128480.8976</v>
      </c>
      <c r="N130" s="34"/>
      <c r="O130" s="34">
        <f t="shared" si="7"/>
        <v>102589.17250909092</v>
      </c>
    </row>
    <row r="131" spans="1:15">
      <c r="A131" s="6">
        <v>16</v>
      </c>
      <c r="B131" s="58" t="s">
        <v>117</v>
      </c>
      <c r="C131" s="29" t="s">
        <v>137</v>
      </c>
      <c r="D131" s="118">
        <v>1</v>
      </c>
      <c r="E131" s="19">
        <v>35034</v>
      </c>
      <c r="F131" s="21">
        <f>SUM(B20)</f>
        <v>777.28</v>
      </c>
      <c r="G131" s="208">
        <f t="shared" si="3"/>
        <v>2.2186447451047552E-2</v>
      </c>
      <c r="H131" s="119">
        <f>19152.13*1.302</f>
        <v>24936.073260000001</v>
      </c>
      <c r="I131" s="106">
        <f t="shared" si="4"/>
        <v>553.24287901846208</v>
      </c>
      <c r="L131" s="34">
        <f t="shared" si="5"/>
        <v>24936.073260000001</v>
      </c>
      <c r="M131" s="34">
        <f t="shared" si="6"/>
        <v>299232.87912</v>
      </c>
      <c r="N131" s="34"/>
      <c r="O131" s="34">
        <f t="shared" si="7"/>
        <v>27202.989010909092</v>
      </c>
    </row>
    <row r="132" spans="1:15">
      <c r="A132" s="6">
        <v>17</v>
      </c>
      <c r="B132" s="58" t="s">
        <v>118</v>
      </c>
      <c r="C132" s="29" t="s">
        <v>137</v>
      </c>
      <c r="D132" s="131">
        <v>0.5</v>
      </c>
      <c r="E132" s="19">
        <v>35034</v>
      </c>
      <c r="F132" s="21">
        <f>SUM(B20)</f>
        <v>777.28</v>
      </c>
      <c r="G132" s="208">
        <f t="shared" si="3"/>
        <v>1.1093223725523776E-2</v>
      </c>
      <c r="H132" s="119">
        <f>19435.8*D132*1.302</f>
        <v>12652.7058</v>
      </c>
      <c r="I132" s="106">
        <f t="shared" si="4"/>
        <v>140.35929617263227</v>
      </c>
      <c r="L132" s="34">
        <f t="shared" si="5"/>
        <v>6326.3528999999999</v>
      </c>
      <c r="M132" s="34">
        <f t="shared" si="6"/>
        <v>75916.234800000006</v>
      </c>
      <c r="N132" s="34"/>
      <c r="O132" s="34">
        <f t="shared" si="7"/>
        <v>6901.4758909090915</v>
      </c>
    </row>
    <row r="133" spans="1:15">
      <c r="A133" s="6">
        <v>18</v>
      </c>
      <c r="B133" s="58" t="s">
        <v>206</v>
      </c>
      <c r="C133" s="29" t="s">
        <v>137</v>
      </c>
      <c r="D133" s="118">
        <v>11</v>
      </c>
      <c r="E133" s="19">
        <v>35034</v>
      </c>
      <c r="F133" s="21">
        <f>SUM(B20)</f>
        <v>777.28</v>
      </c>
      <c r="G133" s="208">
        <f t="shared" si="3"/>
        <v>0.24405092196152309</v>
      </c>
      <c r="H133" s="119">
        <f>17111.76*D133*1.302</f>
        <v>245074.62672</v>
      </c>
      <c r="I133" s="106">
        <f t="shared" si="4"/>
        <v>59810.688600392124</v>
      </c>
      <c r="L133" s="34">
        <f t="shared" si="5"/>
        <v>2695820.8939200002</v>
      </c>
      <c r="M133" s="34">
        <f t="shared" si="6"/>
        <v>32349850.72704</v>
      </c>
      <c r="N133" s="34"/>
      <c r="O133" s="34">
        <f t="shared" si="7"/>
        <v>2940895.5206400002</v>
      </c>
    </row>
    <row r="134" spans="1:15">
      <c r="A134" s="6">
        <v>19</v>
      </c>
      <c r="B134" s="58" t="s">
        <v>119</v>
      </c>
      <c r="C134" s="29" t="s">
        <v>137</v>
      </c>
      <c r="D134" s="118">
        <v>3</v>
      </c>
      <c r="E134" s="19">
        <v>35034</v>
      </c>
      <c r="F134" s="21">
        <f>SUM(B20)</f>
        <v>777.28</v>
      </c>
      <c r="G134" s="208">
        <f t="shared" si="3"/>
        <v>6.6559342353142661E-2</v>
      </c>
      <c r="H134" s="119">
        <f>18008.81*D134*1.302</f>
        <v>70342.411860000007</v>
      </c>
      <c r="I134" s="106">
        <f t="shared" si="4"/>
        <v>4681.9446729355031</v>
      </c>
      <c r="L134" s="34">
        <f t="shared" si="5"/>
        <v>211027.23558000004</v>
      </c>
      <c r="M134" s="34">
        <f t="shared" si="6"/>
        <v>2532326.8269600002</v>
      </c>
      <c r="N134" s="34"/>
      <c r="O134" s="34">
        <f t="shared" si="7"/>
        <v>230211.52972363637</v>
      </c>
    </row>
    <row r="135" spans="1:15">
      <c r="A135" s="6">
        <v>20</v>
      </c>
      <c r="B135" s="58" t="s">
        <v>207</v>
      </c>
      <c r="C135" s="29" t="s">
        <v>137</v>
      </c>
      <c r="D135" s="118">
        <v>2</v>
      </c>
      <c r="E135" s="19">
        <v>35034</v>
      </c>
      <c r="F135" s="21">
        <f>SUM(B20)</f>
        <v>777.28</v>
      </c>
      <c r="G135" s="208">
        <f t="shared" si="3"/>
        <v>4.4372894902095103E-2</v>
      </c>
      <c r="H135" s="119">
        <f>27924.94*D135*1.302</f>
        <v>72716.54376</v>
      </c>
      <c r="I135" s="106">
        <f t="shared" si="4"/>
        <v>3226.6435539060794</v>
      </c>
      <c r="L135" s="34">
        <f t="shared" si="5"/>
        <v>145433.08752</v>
      </c>
      <c r="M135" s="34">
        <f t="shared" si="6"/>
        <v>1745197.05024</v>
      </c>
      <c r="N135" s="34"/>
      <c r="O135" s="34">
        <f t="shared" si="7"/>
        <v>158654.27729454546</v>
      </c>
    </row>
    <row r="136" spans="1:15">
      <c r="A136" s="6">
        <v>21</v>
      </c>
      <c r="B136" s="58" t="s">
        <v>131</v>
      </c>
      <c r="C136" s="29" t="s">
        <v>137</v>
      </c>
      <c r="D136" s="131">
        <v>0.5</v>
      </c>
      <c r="E136" s="19">
        <v>35034</v>
      </c>
      <c r="F136" s="21">
        <f>SUM(B20)</f>
        <v>777.28</v>
      </c>
      <c r="G136" s="208">
        <f t="shared" si="3"/>
        <v>1.1093223725523776E-2</v>
      </c>
      <c r="H136" s="119">
        <f>24272*D136*1.302</f>
        <v>15801.072</v>
      </c>
      <c r="I136" s="106">
        <f t="shared" si="4"/>
        <v>175.28482679910942</v>
      </c>
      <c r="L136" s="34">
        <f t="shared" si="5"/>
        <v>7900.5360000000001</v>
      </c>
      <c r="M136" s="34">
        <f t="shared" si="6"/>
        <v>94806.432000000001</v>
      </c>
      <c r="N136" s="34"/>
      <c r="O136" s="34">
        <f t="shared" si="7"/>
        <v>8618.7665454545458</v>
      </c>
    </row>
    <row r="137" spans="1:15">
      <c r="A137" s="6">
        <v>22</v>
      </c>
      <c r="B137" s="58" t="s">
        <v>209</v>
      </c>
      <c r="C137" s="29" t="s">
        <v>137</v>
      </c>
      <c r="D137" s="118">
        <v>2</v>
      </c>
      <c r="E137" s="19">
        <v>35034</v>
      </c>
      <c r="F137" s="21">
        <f>SUM(B20)</f>
        <v>777.28</v>
      </c>
      <c r="G137" s="208">
        <f t="shared" si="3"/>
        <v>4.4372894902095103E-2</v>
      </c>
      <c r="H137" s="119">
        <f>18268.47*D137*1.302</f>
        <v>47571.095880000008</v>
      </c>
      <c r="I137" s="106">
        <f t="shared" si="4"/>
        <v>2110.8672378607298</v>
      </c>
      <c r="L137" s="34">
        <f t="shared" si="5"/>
        <v>95142.191760000016</v>
      </c>
      <c r="M137" s="34">
        <f t="shared" si="6"/>
        <v>1141706.3011200002</v>
      </c>
      <c r="N137" s="34"/>
      <c r="O137" s="34">
        <f t="shared" si="7"/>
        <v>103791.48192000002</v>
      </c>
    </row>
    <row r="138" spans="1:15">
      <c r="A138" s="6">
        <v>23</v>
      </c>
      <c r="B138" s="58" t="s">
        <v>121</v>
      </c>
      <c r="C138" s="29" t="s">
        <v>137</v>
      </c>
      <c r="D138" s="131">
        <v>1.5</v>
      </c>
      <c r="E138" s="19">
        <v>35034</v>
      </c>
      <c r="F138" s="21">
        <f>SUM(B20)</f>
        <v>777.28</v>
      </c>
      <c r="G138" s="208">
        <f t="shared" si="3"/>
        <v>3.3279671176571331E-2</v>
      </c>
      <c r="H138" s="119">
        <f>18268.47*D138*1.302</f>
        <v>35678.321910000006</v>
      </c>
      <c r="I138" s="106">
        <f t="shared" si="4"/>
        <v>1187.3628212966605</v>
      </c>
      <c r="L138" s="34">
        <f t="shared" si="5"/>
        <v>53517.482865000013</v>
      </c>
      <c r="M138" s="34">
        <f t="shared" si="6"/>
        <v>642209.79438000009</v>
      </c>
      <c r="N138" s="34"/>
      <c r="O138" s="34">
        <f t="shared" si="7"/>
        <v>58382.708580000006</v>
      </c>
    </row>
    <row r="139" spans="1:15">
      <c r="A139" s="6">
        <v>24</v>
      </c>
      <c r="B139" s="58" t="s">
        <v>208</v>
      </c>
      <c r="C139" s="29" t="s">
        <v>137</v>
      </c>
      <c r="D139" s="118">
        <v>1</v>
      </c>
      <c r="E139" s="19">
        <v>35034</v>
      </c>
      <c r="F139" s="21">
        <f>SUM(B20)</f>
        <v>777.28</v>
      </c>
      <c r="G139" s="208">
        <f>D139*F139/E139</f>
        <v>2.2186447451047552E-2</v>
      </c>
      <c r="H139" s="119">
        <f>22345.41*1.302</f>
        <v>29093.723819999999</v>
      </c>
      <c r="I139" s="106">
        <f t="shared" si="4"/>
        <v>645.4863746877204</v>
      </c>
      <c r="L139" s="34">
        <f t="shared" si="5"/>
        <v>29093.723819999999</v>
      </c>
      <c r="M139" s="34">
        <f t="shared" si="6"/>
        <v>349124.68583999999</v>
      </c>
      <c r="N139" s="34"/>
      <c r="O139" s="34">
        <f t="shared" si="7"/>
        <v>31738.607803636361</v>
      </c>
    </row>
    <row r="140" spans="1:15">
      <c r="A140" s="6">
        <v>25</v>
      </c>
      <c r="B140" s="58" t="s">
        <v>127</v>
      </c>
      <c r="C140" s="29" t="s">
        <v>137</v>
      </c>
      <c r="D140" s="118">
        <v>1</v>
      </c>
      <c r="E140" s="19">
        <v>35034</v>
      </c>
      <c r="F140" s="21">
        <f>SUM(B20)</f>
        <v>777.28</v>
      </c>
      <c r="G140" s="208">
        <f t="shared" si="3"/>
        <v>2.2186447451047552E-2</v>
      </c>
      <c r="H140" s="119">
        <f>(22366.65+9853.67+1162.74)*1.302</f>
        <v>43464.744119999996</v>
      </c>
      <c r="I140" s="106">
        <f t="shared" si="4"/>
        <v>964.32826139160795</v>
      </c>
      <c r="L140" s="34">
        <f t="shared" si="5"/>
        <v>43464.744119999996</v>
      </c>
      <c r="M140" s="34">
        <f t="shared" si="6"/>
        <v>521576.92943999998</v>
      </c>
      <c r="N140" s="34"/>
      <c r="O140" s="34">
        <f t="shared" si="7"/>
        <v>47416.084494545452</v>
      </c>
    </row>
    <row r="141" spans="1:15">
      <c r="A141" s="6">
        <v>26</v>
      </c>
      <c r="B141" s="58" t="s">
        <v>210</v>
      </c>
      <c r="C141" s="29" t="s">
        <v>137</v>
      </c>
      <c r="D141" s="118">
        <v>1</v>
      </c>
      <c r="E141" s="19">
        <v>35034</v>
      </c>
      <c r="F141" s="21">
        <f>SUM(B20)</f>
        <v>777.28</v>
      </c>
      <c r="G141" s="208">
        <f t="shared" si="3"/>
        <v>2.2186447451047552E-2</v>
      </c>
      <c r="H141" s="119">
        <f>(30631.26+9853.67+1162.74)*1.302</f>
        <v>54225.266340000002</v>
      </c>
      <c r="I141" s="106">
        <f t="shared" si="4"/>
        <v>1203.0660221714677</v>
      </c>
      <c r="L141" s="34">
        <f t="shared" si="5"/>
        <v>54225.266340000002</v>
      </c>
      <c r="M141" s="34">
        <f t="shared" si="6"/>
        <v>650703.19608000002</v>
      </c>
      <c r="N141" s="34"/>
      <c r="O141" s="34">
        <f t="shared" si="7"/>
        <v>59154.83600727273</v>
      </c>
    </row>
    <row r="142" spans="1:15">
      <c r="A142" s="6">
        <v>27</v>
      </c>
      <c r="B142" s="58" t="s">
        <v>126</v>
      </c>
      <c r="C142" s="29" t="s">
        <v>137</v>
      </c>
      <c r="D142" s="118">
        <v>1</v>
      </c>
      <c r="E142" s="19">
        <v>35034</v>
      </c>
      <c r="F142" s="21">
        <f>SUM(B20)</f>
        <v>777.28</v>
      </c>
      <c r="G142" s="208">
        <f t="shared" si="3"/>
        <v>2.2186447451047552E-2</v>
      </c>
      <c r="H142" s="119">
        <f>23898.82*1.302</f>
        <v>31116.263640000001</v>
      </c>
      <c r="I142" s="106">
        <f t="shared" si="4"/>
        <v>690.35934812180164</v>
      </c>
      <c r="L142" s="34">
        <f t="shared" si="5"/>
        <v>31116.263640000001</v>
      </c>
      <c r="M142" s="34">
        <f t="shared" si="6"/>
        <v>373395.16368</v>
      </c>
      <c r="N142" s="34"/>
      <c r="O142" s="34">
        <f t="shared" si="7"/>
        <v>33945.014880000002</v>
      </c>
    </row>
    <row r="143" spans="1:15">
      <c r="A143" s="6">
        <v>28</v>
      </c>
      <c r="B143" s="58" t="s">
        <v>211</v>
      </c>
      <c r="C143" s="29" t="s">
        <v>137</v>
      </c>
      <c r="D143" s="118">
        <v>1</v>
      </c>
      <c r="E143" s="19">
        <v>35034</v>
      </c>
      <c r="F143" s="21">
        <f>SUM(B20)</f>
        <v>777.28</v>
      </c>
      <c r="G143" s="208">
        <f t="shared" si="3"/>
        <v>2.2186447451047552E-2</v>
      </c>
      <c r="H143" s="119">
        <f>20479.5*1.302</f>
        <v>26664.309000000001</v>
      </c>
      <c r="I143" s="106">
        <f t="shared" si="4"/>
        <v>591.58629044699433</v>
      </c>
      <c r="L143" s="34">
        <f t="shared" si="5"/>
        <v>26664.309000000001</v>
      </c>
      <c r="M143" s="34">
        <f t="shared" si="6"/>
        <v>319971.70799999998</v>
      </c>
      <c r="N143" s="34"/>
      <c r="O143" s="34">
        <f t="shared" si="7"/>
        <v>29088.337090909088</v>
      </c>
    </row>
    <row r="144" spans="1:15">
      <c r="A144" s="6">
        <v>29</v>
      </c>
      <c r="B144" s="58" t="s">
        <v>212</v>
      </c>
      <c r="C144" s="29" t="s">
        <v>137</v>
      </c>
      <c r="D144" s="118">
        <v>1</v>
      </c>
      <c r="E144" s="19">
        <v>35034</v>
      </c>
      <c r="F144" s="21">
        <f>SUM(B20)</f>
        <v>777.28</v>
      </c>
      <c r="G144" s="208">
        <f t="shared" si="3"/>
        <v>2.2186447451047552E-2</v>
      </c>
      <c r="H144" s="119">
        <f>17111.76*1.302</f>
        <v>22279.51152</v>
      </c>
      <c r="I144" s="106">
        <f t="shared" si="4"/>
        <v>494.30321157348857</v>
      </c>
      <c r="L144" s="34">
        <f t="shared" si="5"/>
        <v>22279.51152</v>
      </c>
      <c r="M144" s="34">
        <f t="shared" si="6"/>
        <v>267354.13824</v>
      </c>
      <c r="N144" s="34"/>
      <c r="O144" s="34">
        <f t="shared" si="7"/>
        <v>24304.921658181818</v>
      </c>
    </row>
    <row r="145" spans="1:15">
      <c r="A145" s="6">
        <v>30</v>
      </c>
      <c r="B145" s="58" t="s">
        <v>128</v>
      </c>
      <c r="C145" s="29" t="s">
        <v>137</v>
      </c>
      <c r="D145" s="118">
        <v>1</v>
      </c>
      <c r="E145" s="19">
        <v>35034</v>
      </c>
      <c r="F145" s="21">
        <f>SUM(B20)</f>
        <v>777.28</v>
      </c>
      <c r="G145" s="208">
        <f t="shared" si="3"/>
        <v>2.2186447451047552E-2</v>
      </c>
      <c r="H145" s="119">
        <f>17111.76*1.302</f>
        <v>22279.51152</v>
      </c>
      <c r="I145" s="106">
        <f t="shared" si="4"/>
        <v>494.30321157348857</v>
      </c>
      <c r="L145" s="34">
        <f t="shared" si="5"/>
        <v>22279.51152</v>
      </c>
      <c r="M145" s="34">
        <f t="shared" si="6"/>
        <v>267354.13824</v>
      </c>
      <c r="N145" s="34"/>
      <c r="O145" s="34">
        <f t="shared" si="7"/>
        <v>24304.921658181818</v>
      </c>
    </row>
    <row r="146" spans="1:15">
      <c r="A146" s="6">
        <v>31</v>
      </c>
      <c r="B146" s="58" t="s">
        <v>129</v>
      </c>
      <c r="C146" s="29" t="s">
        <v>137</v>
      </c>
      <c r="D146" s="118">
        <v>1</v>
      </c>
      <c r="E146" s="19">
        <v>35034</v>
      </c>
      <c r="F146" s="21">
        <f>SUM(B20)</f>
        <v>777.28</v>
      </c>
      <c r="G146" s="208">
        <f t="shared" si="3"/>
        <v>2.2186447451047552E-2</v>
      </c>
      <c r="H146" s="119">
        <f>17545.62*1.302</f>
        <v>22844.397239999998</v>
      </c>
      <c r="I146" s="106">
        <f t="shared" si="4"/>
        <v>506.83601891611568</v>
      </c>
      <c r="L146" s="34">
        <f t="shared" si="5"/>
        <v>22844.397239999998</v>
      </c>
      <c r="M146" s="34">
        <f t="shared" si="6"/>
        <v>274132.76688000001</v>
      </c>
      <c r="N146" s="34"/>
      <c r="O146" s="34">
        <f t="shared" si="7"/>
        <v>24921.160625454548</v>
      </c>
    </row>
    <row r="147" spans="1:15">
      <c r="A147" s="6">
        <v>32</v>
      </c>
      <c r="B147" s="58" t="s">
        <v>130</v>
      </c>
      <c r="C147" s="29" t="s">
        <v>137</v>
      </c>
      <c r="D147" s="118">
        <v>1</v>
      </c>
      <c r="E147" s="19">
        <v>35034</v>
      </c>
      <c r="F147" s="21">
        <f>SUM(B20)</f>
        <v>777.28</v>
      </c>
      <c r="G147" s="208">
        <f t="shared" si="3"/>
        <v>2.2186447451047552E-2</v>
      </c>
      <c r="H147" s="119">
        <f>18522.57*1.302</f>
        <v>24116.386139999999</v>
      </c>
      <c r="I147" s="106">
        <f t="shared" si="4"/>
        <v>535.05693380428147</v>
      </c>
      <c r="L147" s="34">
        <f t="shared" si="5"/>
        <v>24116.386139999999</v>
      </c>
      <c r="M147" s="34">
        <f t="shared" si="6"/>
        <v>289396.63367999997</v>
      </c>
      <c r="N147" s="34"/>
      <c r="O147" s="34">
        <f t="shared" si="7"/>
        <v>26308.784879999996</v>
      </c>
    </row>
    <row r="148" spans="1:15">
      <c r="A148" s="6">
        <v>33</v>
      </c>
      <c r="B148" s="58" t="s">
        <v>124</v>
      </c>
      <c r="C148" s="29" t="s">
        <v>137</v>
      </c>
      <c r="D148" s="118">
        <v>1</v>
      </c>
      <c r="E148" s="19">
        <v>35034</v>
      </c>
      <c r="F148" s="21">
        <f>SUM(B20)</f>
        <v>777.28</v>
      </c>
      <c r="G148" s="208">
        <f t="shared" si="3"/>
        <v>2.2186447451047552E-2</v>
      </c>
      <c r="H148" s="119">
        <f>19045.94*1.302</f>
        <v>24797.813879999998</v>
      </c>
      <c r="I148" s="106">
        <f t="shared" si="4"/>
        <v>550.17539454947757</v>
      </c>
      <c r="L148" s="34">
        <f t="shared" si="5"/>
        <v>24797.813879999998</v>
      </c>
      <c r="M148" s="34">
        <f t="shared" si="6"/>
        <v>297573.76655999996</v>
      </c>
      <c r="N148" s="34"/>
      <c r="O148" s="34">
        <f t="shared" si="7"/>
        <v>27052.160596363632</v>
      </c>
    </row>
    <row r="149" spans="1:15">
      <c r="A149" s="6">
        <v>34</v>
      </c>
      <c r="B149" s="58" t="s">
        <v>125</v>
      </c>
      <c r="C149" s="29" t="s">
        <v>137</v>
      </c>
      <c r="D149" s="118">
        <v>2</v>
      </c>
      <c r="E149" s="19">
        <v>35034</v>
      </c>
      <c r="F149" s="21">
        <f>SUM(B20)</f>
        <v>777.28</v>
      </c>
      <c r="G149" s="208">
        <f t="shared" si="3"/>
        <v>4.4372894902095103E-2</v>
      </c>
      <c r="H149" s="119">
        <f>18514.99*D149*1.302</f>
        <v>48213.033960000008</v>
      </c>
      <c r="I149" s="106">
        <f t="shared" si="4"/>
        <v>2139.3518888182225</v>
      </c>
      <c r="L149" s="34">
        <f t="shared" si="5"/>
        <v>96426.067920000016</v>
      </c>
      <c r="M149" s="34">
        <f t="shared" si="6"/>
        <v>1157112.8150400002</v>
      </c>
      <c r="N149" s="34"/>
      <c r="O149" s="34">
        <f t="shared" si="7"/>
        <v>105192.07409454547</v>
      </c>
    </row>
    <row r="150" spans="1:15" ht="31.5">
      <c r="A150" s="6">
        <v>35</v>
      </c>
      <c r="B150" s="58" t="s">
        <v>213</v>
      </c>
      <c r="C150" s="29" t="s">
        <v>137</v>
      </c>
      <c r="D150" s="118">
        <v>1</v>
      </c>
      <c r="E150" s="19">
        <v>35034</v>
      </c>
      <c r="F150" s="21">
        <f>SUM(B20)</f>
        <v>777.28</v>
      </c>
      <c r="G150" s="208">
        <f t="shared" si="3"/>
        <v>2.2186447451047552E-2</v>
      </c>
      <c r="H150" s="119">
        <f>33460.47*1.302</f>
        <v>43565.531940000001</v>
      </c>
      <c r="I150" s="106">
        <f t="shared" si="4"/>
        <v>966.56438506374366</v>
      </c>
      <c r="L150" s="34">
        <f t="shared" si="5"/>
        <v>43565.531940000001</v>
      </c>
      <c r="M150" s="34">
        <f t="shared" si="6"/>
        <v>522786.38328000001</v>
      </c>
      <c r="N150" s="34"/>
      <c r="O150" s="34">
        <f t="shared" si="7"/>
        <v>47526.034843636364</v>
      </c>
    </row>
    <row r="151" spans="1:15">
      <c r="A151" s="6">
        <v>36</v>
      </c>
      <c r="B151" s="58" t="s">
        <v>214</v>
      </c>
      <c r="C151" s="29" t="s">
        <v>137</v>
      </c>
      <c r="D151" s="118">
        <v>1</v>
      </c>
      <c r="E151" s="19">
        <v>35034</v>
      </c>
      <c r="F151" s="21">
        <f>SUM(B20)</f>
        <v>777.28</v>
      </c>
      <c r="G151" s="208">
        <f t="shared" si="3"/>
        <v>2.2186447451047552E-2</v>
      </c>
      <c r="H151" s="119">
        <f>17111.76*1.302</f>
        <v>22279.51152</v>
      </c>
      <c r="I151" s="106">
        <f t="shared" si="4"/>
        <v>494.30321157348857</v>
      </c>
      <c r="L151" s="34">
        <f t="shared" si="5"/>
        <v>22279.51152</v>
      </c>
      <c r="M151" s="34">
        <f t="shared" si="6"/>
        <v>267354.13824</v>
      </c>
      <c r="N151" s="34"/>
      <c r="O151" s="34">
        <f t="shared" si="7"/>
        <v>24304.921658181818</v>
      </c>
    </row>
    <row r="152" spans="1:15">
      <c r="A152" s="6">
        <v>37</v>
      </c>
      <c r="B152" s="58" t="s">
        <v>215</v>
      </c>
      <c r="C152" s="29" t="s">
        <v>137</v>
      </c>
      <c r="D152" s="131">
        <v>1.5</v>
      </c>
      <c r="E152" s="19">
        <v>35034</v>
      </c>
      <c r="F152" s="21">
        <f>SUM(B20)</f>
        <v>777.28</v>
      </c>
      <c r="G152" s="208">
        <f t="shared" si="3"/>
        <v>3.3279671176571331E-2</v>
      </c>
      <c r="H152" s="119">
        <f>17183.06*D152*1.302</f>
        <v>33558.516180000006</v>
      </c>
      <c r="I152" s="106">
        <f t="shared" si="4"/>
        <v>1116.8163836440488</v>
      </c>
      <c r="L152" s="34">
        <f t="shared" si="5"/>
        <v>50337.774270000009</v>
      </c>
      <c r="M152" s="34">
        <f t="shared" si="6"/>
        <v>604053.29124000017</v>
      </c>
      <c r="N152" s="34"/>
      <c r="O152" s="34">
        <f t="shared" si="7"/>
        <v>54913.93556727274</v>
      </c>
    </row>
    <row r="153" spans="1:15">
      <c r="A153" s="6">
        <v>38</v>
      </c>
      <c r="B153" s="58" t="s">
        <v>216</v>
      </c>
      <c r="C153" s="29" t="s">
        <v>137</v>
      </c>
      <c r="D153" s="118">
        <v>3</v>
      </c>
      <c r="E153" s="19">
        <v>35034</v>
      </c>
      <c r="F153" s="21">
        <f>SUM(B20)</f>
        <v>777.28</v>
      </c>
      <c r="G153" s="208">
        <f t="shared" si="3"/>
        <v>6.6559342353142661E-2</v>
      </c>
      <c r="H153" s="119">
        <f>18388.57*D153*1.302</f>
        <v>71825.754419999997</v>
      </c>
      <c r="I153" s="106">
        <f t="shared" si="4"/>
        <v>4780.6749782135294</v>
      </c>
      <c r="L153" s="34">
        <f t="shared" si="5"/>
        <v>215477.26325999998</v>
      </c>
      <c r="M153" s="34">
        <f t="shared" si="6"/>
        <v>2585727.15912</v>
      </c>
      <c r="N153" s="34"/>
      <c r="O153" s="34">
        <f t="shared" si="7"/>
        <v>235066.10537454544</v>
      </c>
    </row>
    <row r="154" spans="1:15">
      <c r="A154" s="6">
        <v>39</v>
      </c>
      <c r="B154" s="58" t="s">
        <v>114</v>
      </c>
      <c r="C154" s="29" t="s">
        <v>137</v>
      </c>
      <c r="D154" s="118">
        <v>1</v>
      </c>
      <c r="E154" s="19">
        <v>35034</v>
      </c>
      <c r="F154" s="21">
        <f>SUM(B20)</f>
        <v>777.28</v>
      </c>
      <c r="G154" s="208">
        <f t="shared" si="3"/>
        <v>2.2186447451047552E-2</v>
      </c>
      <c r="H154" s="119">
        <f>20655.47*1.302</f>
        <v>26893.421940000004</v>
      </c>
      <c r="I154" s="106">
        <f t="shared" si="4"/>
        <v>596.66949265065944</v>
      </c>
      <c r="L154" s="34">
        <f t="shared" si="5"/>
        <v>26893.421940000004</v>
      </c>
      <c r="M154" s="34">
        <f t="shared" si="6"/>
        <v>322721.06328000006</v>
      </c>
      <c r="N154" s="34"/>
      <c r="O154" s="34">
        <f t="shared" si="7"/>
        <v>29338.278480000004</v>
      </c>
    </row>
    <row r="155" spans="1:15">
      <c r="A155" s="6">
        <v>40</v>
      </c>
      <c r="B155" s="58" t="s">
        <v>232</v>
      </c>
      <c r="C155" s="29" t="s">
        <v>137</v>
      </c>
      <c r="D155" s="118">
        <v>4</v>
      </c>
      <c r="E155" s="19">
        <v>35034</v>
      </c>
      <c r="F155" s="21">
        <f>SUM(B20)</f>
        <v>777.28</v>
      </c>
      <c r="G155" s="208">
        <f t="shared" si="3"/>
        <v>8.8745789804190206E-2</v>
      </c>
      <c r="H155" s="119">
        <f>17111.76*D155*1.302</f>
        <v>89118.04608</v>
      </c>
      <c r="I155" s="106">
        <f t="shared" si="4"/>
        <v>7908.8513851758171</v>
      </c>
      <c r="L155" s="34">
        <f t="shared" si="5"/>
        <v>356472.18432</v>
      </c>
      <c r="M155" s="34">
        <f t="shared" si="6"/>
        <v>4277666.21184</v>
      </c>
      <c r="N155" s="34"/>
      <c r="O155" s="34">
        <f t="shared" si="7"/>
        <v>388878.74653090909</v>
      </c>
    </row>
    <row r="156" spans="1:15">
      <c r="A156" s="6">
        <v>41</v>
      </c>
      <c r="B156" s="58" t="s">
        <v>223</v>
      </c>
      <c r="C156" s="29" t="s">
        <v>137</v>
      </c>
      <c r="D156" s="131">
        <v>0.5</v>
      </c>
      <c r="E156" s="19">
        <v>35034</v>
      </c>
      <c r="F156" s="21">
        <f>SUM(B20)</f>
        <v>777.28</v>
      </c>
      <c r="G156" s="208">
        <f t="shared" si="3"/>
        <v>1.1093223725523776E-2</v>
      </c>
      <c r="H156" s="119">
        <f>18467.96*D156*1.302</f>
        <v>12022.641959999999</v>
      </c>
      <c r="I156" s="106">
        <f t="shared" si="4"/>
        <v>133.36985703414965</v>
      </c>
      <c r="L156" s="34">
        <f t="shared" si="5"/>
        <v>6011.3209799999995</v>
      </c>
      <c r="M156" s="34">
        <f t="shared" si="6"/>
        <v>72135.85175999999</v>
      </c>
      <c r="N156" s="34"/>
      <c r="O156" s="34">
        <f t="shared" si="7"/>
        <v>6557.804705454545</v>
      </c>
    </row>
    <row r="157" spans="1:15">
      <c r="A157" s="6">
        <v>42</v>
      </c>
      <c r="B157" s="58" t="s">
        <v>115</v>
      </c>
      <c r="C157" s="29" t="s">
        <v>137</v>
      </c>
      <c r="D157" s="118">
        <v>4</v>
      </c>
      <c r="E157" s="19">
        <v>35034</v>
      </c>
      <c r="F157" s="21">
        <f>SUM(B20)</f>
        <v>777.28</v>
      </c>
      <c r="G157" s="208">
        <f t="shared" si="3"/>
        <v>8.8745789804190206E-2</v>
      </c>
      <c r="H157" s="119">
        <f>18467.96*D157*1.302</f>
        <v>96181.135679999992</v>
      </c>
      <c r="I157" s="106">
        <f t="shared" si="4"/>
        <v>8535.6708501855774</v>
      </c>
      <c r="L157" s="34">
        <f t="shared" si="5"/>
        <v>384724.54271999997</v>
      </c>
      <c r="M157" s="34">
        <f t="shared" si="6"/>
        <v>4616694.5126399994</v>
      </c>
      <c r="N157" s="34"/>
      <c r="O157" s="34">
        <f t="shared" si="7"/>
        <v>419699.50114909088</v>
      </c>
    </row>
    <row r="158" spans="1:15">
      <c r="A158" s="6">
        <v>43</v>
      </c>
      <c r="B158" s="58" t="s">
        <v>134</v>
      </c>
      <c r="C158" s="29" t="s">
        <v>137</v>
      </c>
      <c r="D158" s="118">
        <v>1</v>
      </c>
      <c r="E158" s="19">
        <v>35034</v>
      </c>
      <c r="F158" s="21">
        <f>SUM(B20)</f>
        <v>777.28</v>
      </c>
      <c r="G158" s="208">
        <f t="shared" si="3"/>
        <v>2.2186447451047552E-2</v>
      </c>
      <c r="H158" s="119">
        <f>18467.96*D158*1.302</f>
        <v>24045.283919999998</v>
      </c>
      <c r="I158" s="106">
        <f t="shared" si="4"/>
        <v>533.47942813659859</v>
      </c>
      <c r="L158" s="34">
        <f t="shared" si="5"/>
        <v>24045.283919999998</v>
      </c>
      <c r="M158" s="34">
        <f t="shared" si="6"/>
        <v>288543.40703999996</v>
      </c>
      <c r="N158" s="34"/>
      <c r="O158" s="34">
        <f t="shared" si="7"/>
        <v>26231.21882181818</v>
      </c>
    </row>
    <row r="159" spans="1:15">
      <c r="A159" s="6">
        <v>44</v>
      </c>
      <c r="B159" s="58" t="s">
        <v>135</v>
      </c>
      <c r="C159" s="29" t="s">
        <v>137</v>
      </c>
      <c r="D159" s="131">
        <v>2.5</v>
      </c>
      <c r="E159" s="19">
        <v>35034</v>
      </c>
      <c r="F159" s="21">
        <f>SUM(B20)</f>
        <v>777.28</v>
      </c>
      <c r="G159" s="208">
        <f t="shared" si="3"/>
        <v>5.5466118627618882E-2</v>
      </c>
      <c r="H159" s="119">
        <f>18467.96*D159*1.302</f>
        <v>60113.209799999997</v>
      </c>
      <c r="I159" s="106">
        <f t="shared" si="4"/>
        <v>3334.2464258537416</v>
      </c>
      <c r="L159" s="34">
        <f t="shared" si="5"/>
        <v>150283.0245</v>
      </c>
      <c r="M159" s="34">
        <f t="shared" si="6"/>
        <v>1803396.294</v>
      </c>
      <c r="N159" s="34"/>
      <c r="O159" s="34">
        <f t="shared" si="7"/>
        <v>163945.11763636363</v>
      </c>
    </row>
    <row r="160" spans="1:15">
      <c r="A160" s="6">
        <v>45</v>
      </c>
      <c r="B160" s="58" t="s">
        <v>136</v>
      </c>
      <c r="C160" s="29" t="s">
        <v>137</v>
      </c>
      <c r="D160" s="118">
        <v>3</v>
      </c>
      <c r="E160" s="19">
        <v>35034</v>
      </c>
      <c r="F160" s="21">
        <f>SUM(B20)</f>
        <v>777.28</v>
      </c>
      <c r="G160" s="208">
        <f t="shared" si="3"/>
        <v>6.6559342353142661E-2</v>
      </c>
      <c r="H160" s="119">
        <f>18467.96*D160*1.302</f>
        <v>72135.851760000005</v>
      </c>
      <c r="I160" s="106">
        <f t="shared" si="4"/>
        <v>4801.314853229389</v>
      </c>
      <c r="L160" s="34">
        <f t="shared" si="5"/>
        <v>216407.55528000003</v>
      </c>
      <c r="M160" s="34">
        <f t="shared" si="6"/>
        <v>2596890.6633600006</v>
      </c>
      <c r="N160" s="34"/>
      <c r="O160" s="34">
        <f t="shared" si="7"/>
        <v>236080.96939636368</v>
      </c>
    </row>
    <row r="161" spans="1:17">
      <c r="A161" s="6">
        <v>46</v>
      </c>
      <c r="B161" s="58" t="s">
        <v>217</v>
      </c>
      <c r="C161" s="29" t="s">
        <v>137</v>
      </c>
      <c r="D161" s="118">
        <v>1</v>
      </c>
      <c r="E161" s="19">
        <v>35034</v>
      </c>
      <c r="F161" s="21">
        <f>SUM(B20)</f>
        <v>777.28</v>
      </c>
      <c r="G161" s="208">
        <f t="shared" si="3"/>
        <v>2.2186447451047552E-2</v>
      </c>
      <c r="H161" s="119">
        <f>17316.56*1.302</f>
        <v>22546.161120000004</v>
      </c>
      <c r="I161" s="106">
        <f t="shared" si="4"/>
        <v>500.2192189117315</v>
      </c>
      <c r="L161" s="34">
        <f t="shared" si="5"/>
        <v>22546.161120000004</v>
      </c>
      <c r="M161" s="34">
        <f t="shared" si="6"/>
        <v>270553.93344000005</v>
      </c>
      <c r="N161" s="34"/>
      <c r="O161" s="34">
        <f t="shared" si="7"/>
        <v>24595.812130909097</v>
      </c>
    </row>
    <row r="162" spans="1:17">
      <c r="A162" s="6">
        <v>47</v>
      </c>
      <c r="B162" s="58" t="s">
        <v>233</v>
      </c>
      <c r="C162" s="29" t="s">
        <v>137</v>
      </c>
      <c r="D162" s="118">
        <v>1</v>
      </c>
      <c r="E162" s="19">
        <v>35034</v>
      </c>
      <c r="F162" s="21">
        <f>SUM(B20)</f>
        <v>777.28</v>
      </c>
      <c r="G162" s="208">
        <f t="shared" si="3"/>
        <v>2.2186447451047552E-2</v>
      </c>
      <c r="H162" s="119">
        <f>19136.96*1.302</f>
        <v>24916.321919999998</v>
      </c>
      <c r="I162" s="106">
        <f t="shared" si="4"/>
        <v>552.80466695146424</v>
      </c>
      <c r="L162" s="34">
        <f t="shared" si="5"/>
        <v>24916.321919999998</v>
      </c>
      <c r="M162" s="34">
        <f t="shared" si="6"/>
        <v>298995.86303999997</v>
      </c>
      <c r="N162" s="34"/>
      <c r="O162" s="34">
        <f t="shared" si="7"/>
        <v>27181.442094545451</v>
      </c>
    </row>
    <row r="163" spans="1:17">
      <c r="A163" s="6">
        <v>48</v>
      </c>
      <c r="B163" s="58" t="s">
        <v>120</v>
      </c>
      <c r="C163" s="29" t="s">
        <v>137</v>
      </c>
      <c r="D163" s="131">
        <v>0.5</v>
      </c>
      <c r="E163" s="19">
        <v>35034</v>
      </c>
      <c r="F163" s="21">
        <f>SUM(B20)</f>
        <v>777.28</v>
      </c>
      <c r="G163" s="208">
        <f t="shared" si="3"/>
        <v>1.1093223725523776E-2</v>
      </c>
      <c r="H163" s="119">
        <f>17111.76*D163*1.302</f>
        <v>11139.75576</v>
      </c>
      <c r="I163" s="106">
        <f t="shared" si="4"/>
        <v>123.57580289337214</v>
      </c>
      <c r="L163" s="34">
        <f t="shared" si="5"/>
        <v>5569.87788</v>
      </c>
      <c r="M163" s="34">
        <f t="shared" si="6"/>
        <v>66838.53456</v>
      </c>
      <c r="N163" s="34"/>
      <c r="O163" s="34">
        <f t="shared" si="7"/>
        <v>6076.2304145454546</v>
      </c>
    </row>
    <row r="164" spans="1:17">
      <c r="A164" s="6">
        <v>49</v>
      </c>
      <c r="B164" s="58" t="s">
        <v>218</v>
      </c>
      <c r="C164" s="29" t="s">
        <v>137</v>
      </c>
      <c r="D164" s="118">
        <v>1</v>
      </c>
      <c r="E164" s="19">
        <v>35034</v>
      </c>
      <c r="F164" s="21">
        <f>SUM(B20)</f>
        <v>777.28</v>
      </c>
      <c r="G164" s="208">
        <f t="shared" si="3"/>
        <v>2.2186447451047552E-2</v>
      </c>
      <c r="H164" s="119">
        <f>23079.64*1.302</f>
        <v>30049.691279999999</v>
      </c>
      <c r="I164" s="106">
        <f t="shared" si="4"/>
        <v>666.69589650392186</v>
      </c>
      <c r="L164" s="34">
        <f t="shared" si="5"/>
        <v>30049.691279999999</v>
      </c>
      <c r="M164" s="34">
        <f t="shared" si="6"/>
        <v>360596.29535999999</v>
      </c>
      <c r="N164" s="34"/>
      <c r="O164" s="34">
        <f t="shared" si="7"/>
        <v>32781.481396363633</v>
      </c>
    </row>
    <row r="165" spans="1:17">
      <c r="A165" s="6">
        <v>50</v>
      </c>
      <c r="B165" s="58" t="s">
        <v>133</v>
      </c>
      <c r="C165" s="29" t="s">
        <v>137</v>
      </c>
      <c r="D165" s="118">
        <v>1</v>
      </c>
      <c r="E165" s="19">
        <v>35034</v>
      </c>
      <c r="F165" s="21">
        <f>SUM(B20)</f>
        <v>777.28</v>
      </c>
      <c r="G165" s="208">
        <f t="shared" si="3"/>
        <v>2.2186447451047552E-2</v>
      </c>
      <c r="H165" s="119">
        <f>17814.13*1.302+6.47</f>
        <v>23200.467260000005</v>
      </c>
      <c r="I165" s="106">
        <f t="shared" si="4"/>
        <v>514.73594770373927</v>
      </c>
      <c r="L165" s="34">
        <f t="shared" si="5"/>
        <v>23200.467260000005</v>
      </c>
      <c r="M165" s="34">
        <f t="shared" si="6"/>
        <v>278405.60712000006</v>
      </c>
      <c r="N165" s="34"/>
      <c r="O165" s="34">
        <f t="shared" si="7"/>
        <v>25309.600647272731</v>
      </c>
    </row>
    <row r="166" spans="1:17" ht="16.5" thickBot="1">
      <c r="A166" s="6">
        <v>51</v>
      </c>
      <c r="B166" s="58" t="s">
        <v>132</v>
      </c>
      <c r="C166" s="29" t="s">
        <v>137</v>
      </c>
      <c r="D166" s="118">
        <v>1</v>
      </c>
      <c r="E166" s="19">
        <v>35034</v>
      </c>
      <c r="F166" s="21">
        <f>SUM(B20)</f>
        <v>777.28</v>
      </c>
      <c r="G166" s="208">
        <f t="shared" si="3"/>
        <v>2.2186447451047552E-2</v>
      </c>
      <c r="H166" s="119">
        <f>18842.66*1.302</f>
        <v>24533.143319999999</v>
      </c>
      <c r="I166" s="106">
        <f t="shared" si="4"/>
        <v>544.30329507819829</v>
      </c>
      <c r="L166" s="34">
        <f t="shared" si="5"/>
        <v>24533.143319999999</v>
      </c>
      <c r="M166" s="34">
        <f t="shared" si="6"/>
        <v>294397.71983999998</v>
      </c>
      <c r="N166" s="34"/>
      <c r="O166" s="34">
        <f t="shared" si="7"/>
        <v>26763.429076363635</v>
      </c>
    </row>
    <row r="167" spans="1:17" ht="31.5" customHeight="1" thickBot="1">
      <c r="A167" s="304" t="s">
        <v>70</v>
      </c>
      <c r="B167" s="305"/>
      <c r="C167" s="305"/>
      <c r="D167" s="305"/>
      <c r="E167" s="305"/>
      <c r="F167" s="305"/>
      <c r="G167" s="306"/>
      <c r="H167" s="23"/>
      <c r="I167" s="170">
        <f>SUM(I116:I166)</f>
        <v>136884.54635706215</v>
      </c>
      <c r="Q167" s="34">
        <f>SUM(H116:H166)</f>
        <v>2342363.6393899992</v>
      </c>
    </row>
    <row r="169" spans="1:17">
      <c r="A169" s="311" t="s">
        <v>71</v>
      </c>
      <c r="B169" s="311"/>
      <c r="C169" s="311"/>
      <c r="D169" s="311"/>
      <c r="E169" s="311"/>
      <c r="F169" s="311"/>
      <c r="G169" s="311"/>
      <c r="H169" s="311"/>
      <c r="I169" s="311"/>
    </row>
    <row r="170" spans="1:17" ht="16.5" thickBot="1"/>
    <row r="171" spans="1:17" ht="94.5" customHeight="1">
      <c r="A171" s="36" t="s">
        <v>1</v>
      </c>
      <c r="B171" s="241" t="s">
        <v>33</v>
      </c>
      <c r="C171" s="241" t="s">
        <v>34</v>
      </c>
      <c r="D171" s="241" t="s">
        <v>69</v>
      </c>
      <c r="E171" s="241" t="s">
        <v>36</v>
      </c>
      <c r="F171" s="241" t="s">
        <v>37</v>
      </c>
      <c r="G171" s="241" t="s">
        <v>38</v>
      </c>
      <c r="H171" s="241" t="s">
        <v>39</v>
      </c>
      <c r="I171" s="38" t="s">
        <v>40</v>
      </c>
    </row>
    <row r="172" spans="1:17" ht="16.5" thickBot="1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>
      <c r="A173" s="301" t="s">
        <v>72</v>
      </c>
      <c r="B173" s="302"/>
      <c r="C173" s="302"/>
      <c r="D173" s="302"/>
      <c r="E173" s="302"/>
      <c r="F173" s="302"/>
      <c r="G173" s="302"/>
      <c r="H173" s="302"/>
      <c r="I173" s="303"/>
    </row>
    <row r="174" spans="1:17">
      <c r="A174" s="6">
        <v>1</v>
      </c>
      <c r="B174" s="225" t="s">
        <v>198</v>
      </c>
      <c r="C174" s="29" t="s">
        <v>111</v>
      </c>
      <c r="D174" s="118">
        <v>1</v>
      </c>
      <c r="E174" s="19">
        <f>SUM(B19)</f>
        <v>19432</v>
      </c>
      <c r="F174" s="21">
        <f>SUM(B20)</f>
        <v>777.28</v>
      </c>
      <c r="G174" s="7">
        <f>D174*F174/E174</f>
        <v>0.04</v>
      </c>
      <c r="H174" s="119">
        <v>27272.73</v>
      </c>
      <c r="I174" s="106">
        <f>G174*H174</f>
        <v>1090.9092000000001</v>
      </c>
      <c r="L174" s="34">
        <f>SUM(D174*H174)</f>
        <v>27272.73</v>
      </c>
    </row>
    <row r="175" spans="1:17" s="230" customFormat="1">
      <c r="A175" s="6">
        <v>2</v>
      </c>
      <c r="B175" s="225" t="s">
        <v>219</v>
      </c>
      <c r="C175" s="29" t="s">
        <v>111</v>
      </c>
      <c r="D175" s="118">
        <v>1</v>
      </c>
      <c r="E175" s="19">
        <f>SUM(B19)</f>
        <v>19432</v>
      </c>
      <c r="F175" s="21">
        <f>SUM(B20)</f>
        <v>777.28</v>
      </c>
      <c r="G175" s="7">
        <f>D175*F175/E175</f>
        <v>0.04</v>
      </c>
      <c r="H175" s="119">
        <v>11818.18</v>
      </c>
      <c r="I175" s="106">
        <f>G175*H175</f>
        <v>472.72720000000004</v>
      </c>
      <c r="L175" s="34">
        <f>SUM(D175*H175)</f>
        <v>11818.18</v>
      </c>
    </row>
    <row r="176" spans="1:17" s="246" customFormat="1" ht="31.5">
      <c r="A176" s="42">
        <v>3</v>
      </c>
      <c r="B176" s="225" t="s">
        <v>224</v>
      </c>
      <c r="C176" s="29" t="s">
        <v>111</v>
      </c>
      <c r="D176" s="118">
        <v>1</v>
      </c>
      <c r="E176" s="19">
        <f>SUM(B19)</f>
        <v>19432</v>
      </c>
      <c r="F176" s="21">
        <f>SUM(B20)</f>
        <v>777.28</v>
      </c>
      <c r="G176" s="7">
        <f>D176*F176/E176</f>
        <v>0.04</v>
      </c>
      <c r="H176" s="119">
        <v>41454.550000000003</v>
      </c>
      <c r="I176" s="106">
        <f>G176*H176</f>
        <v>1658.1820000000002</v>
      </c>
      <c r="L176" s="34"/>
    </row>
    <row r="177" spans="1:12" s="251" customFormat="1">
      <c r="A177" s="252">
        <v>4</v>
      </c>
      <c r="B177" s="225" t="s">
        <v>241</v>
      </c>
      <c r="C177" s="29" t="s">
        <v>111</v>
      </c>
      <c r="D177" s="118">
        <v>1</v>
      </c>
      <c r="E177" s="19">
        <f>SUM(B19)</f>
        <v>19432</v>
      </c>
      <c r="F177" s="21">
        <f>SUM(B20)</f>
        <v>777.28</v>
      </c>
      <c r="G177" s="7">
        <f t="shared" ref="G177:G178" si="8">D177*F177/E177</f>
        <v>0.04</v>
      </c>
      <c r="H177" s="119">
        <v>9545.4500000000007</v>
      </c>
      <c r="I177" s="106">
        <f t="shared" ref="I177:I178" si="9">G177*H177</f>
        <v>381.81800000000004</v>
      </c>
      <c r="L177" s="34"/>
    </row>
    <row r="178" spans="1:12" s="251" customFormat="1" ht="16.5" thickBot="1">
      <c r="A178" s="252">
        <v>5</v>
      </c>
      <c r="B178" s="225" t="s">
        <v>228</v>
      </c>
      <c r="C178" s="29" t="s">
        <v>111</v>
      </c>
      <c r="D178" s="118">
        <v>1</v>
      </c>
      <c r="E178" s="19">
        <f>SUM(B19)</f>
        <v>19432</v>
      </c>
      <c r="F178" s="21">
        <f>SUM(B20)</f>
        <v>777.28</v>
      </c>
      <c r="G178" s="7">
        <f t="shared" si="8"/>
        <v>0.04</v>
      </c>
      <c r="H178" s="119">
        <v>196363.64</v>
      </c>
      <c r="I178" s="106">
        <f t="shared" si="9"/>
        <v>7854.5456000000004</v>
      </c>
      <c r="L178" s="34"/>
    </row>
    <row r="179" spans="1:12" ht="31.5" customHeight="1" thickBot="1">
      <c r="A179" s="304" t="s">
        <v>73</v>
      </c>
      <c r="B179" s="305"/>
      <c r="C179" s="305"/>
      <c r="D179" s="305"/>
      <c r="E179" s="305"/>
      <c r="F179" s="305"/>
      <c r="G179" s="306"/>
      <c r="H179" s="23"/>
      <c r="I179" s="108">
        <f>SUM(I174:I178)</f>
        <v>11458.182000000001</v>
      </c>
      <c r="L179" s="217">
        <f>SUM(L174:L178)</f>
        <v>39090.910000000003</v>
      </c>
    </row>
    <row r="180" spans="1:12" s="295" customFormat="1" ht="31.5" customHeight="1">
      <c r="A180" s="300" t="s">
        <v>237</v>
      </c>
      <c r="B180" s="300"/>
      <c r="C180" s="300"/>
      <c r="D180" s="300"/>
      <c r="E180" s="300"/>
      <c r="F180" s="300"/>
      <c r="G180" s="300"/>
      <c r="H180" s="300"/>
      <c r="I180" s="300"/>
      <c r="L180" s="217"/>
    </row>
    <row r="181" spans="1:12" s="295" customFormat="1" ht="31.5" customHeight="1" thickBot="1">
      <c r="L181" s="217"/>
    </row>
    <row r="182" spans="1:12" s="295" customFormat="1" ht="31.5" customHeight="1">
      <c r="A182" s="36" t="s">
        <v>1</v>
      </c>
      <c r="B182" s="296" t="s">
        <v>33</v>
      </c>
      <c r="C182" s="296" t="s">
        <v>34</v>
      </c>
      <c r="D182" s="296" t="s">
        <v>69</v>
      </c>
      <c r="E182" s="296" t="s">
        <v>36</v>
      </c>
      <c r="F182" s="296" t="s">
        <v>37</v>
      </c>
      <c r="G182" s="296" t="s">
        <v>38</v>
      </c>
      <c r="H182" s="296" t="s">
        <v>39</v>
      </c>
      <c r="I182" s="38" t="s">
        <v>40</v>
      </c>
      <c r="L182" s="217"/>
    </row>
    <row r="183" spans="1:12" s="295" customFormat="1" ht="31.5" customHeight="1" thickBot="1">
      <c r="A183" s="39">
        <v>1</v>
      </c>
      <c r="B183" s="40">
        <v>1</v>
      </c>
      <c r="C183" s="40">
        <v>2</v>
      </c>
      <c r="D183" s="40">
        <v>3</v>
      </c>
      <c r="E183" s="40">
        <v>4</v>
      </c>
      <c r="F183" s="40">
        <v>5</v>
      </c>
      <c r="G183" s="40" t="s">
        <v>41</v>
      </c>
      <c r="H183" s="40">
        <v>7</v>
      </c>
      <c r="I183" s="41" t="s">
        <v>42</v>
      </c>
      <c r="L183" s="217"/>
    </row>
    <row r="184" spans="1:12" s="295" customFormat="1" ht="31.5" customHeight="1">
      <c r="A184" s="301" t="s">
        <v>238</v>
      </c>
      <c r="B184" s="302"/>
      <c r="C184" s="302"/>
      <c r="D184" s="302"/>
      <c r="E184" s="302"/>
      <c r="F184" s="302"/>
      <c r="G184" s="302"/>
      <c r="H184" s="302"/>
      <c r="I184" s="303"/>
      <c r="L184" s="217"/>
    </row>
    <row r="185" spans="1:12" s="295" customFormat="1" ht="31.5" customHeight="1" thickBot="1">
      <c r="A185" s="28" t="s">
        <v>141</v>
      </c>
      <c r="B185" s="272" t="s">
        <v>141</v>
      </c>
      <c r="C185" s="29" t="s">
        <v>141</v>
      </c>
      <c r="D185" s="118">
        <v>0</v>
      </c>
      <c r="E185" s="19">
        <f>SUM(B18)</f>
        <v>27056</v>
      </c>
      <c r="F185" s="21">
        <f>SUM(B23)</f>
        <v>0</v>
      </c>
      <c r="G185" s="7">
        <f>D185*F185/E185</f>
        <v>0</v>
      </c>
      <c r="H185" s="119">
        <v>0</v>
      </c>
      <c r="I185" s="106">
        <f>G185*H185</f>
        <v>0</v>
      </c>
      <c r="L185" s="217"/>
    </row>
    <row r="186" spans="1:12" s="295" customFormat="1" ht="31.5" customHeight="1" thickBot="1">
      <c r="A186" s="304" t="s">
        <v>73</v>
      </c>
      <c r="B186" s="305"/>
      <c r="C186" s="305"/>
      <c r="D186" s="305"/>
      <c r="E186" s="305"/>
      <c r="F186" s="305"/>
      <c r="G186" s="306"/>
      <c r="H186" s="23"/>
      <c r="I186" s="108">
        <f>SUM(I185:I185)</f>
        <v>0</v>
      </c>
      <c r="L186" s="217"/>
    </row>
    <row r="188" spans="1:12">
      <c r="A188" s="325" t="s">
        <v>74</v>
      </c>
      <c r="B188" s="325"/>
      <c r="C188" s="325"/>
      <c r="D188" s="325"/>
      <c r="E188" s="325"/>
      <c r="F188" s="325"/>
      <c r="G188" s="325"/>
      <c r="H188" s="325"/>
      <c r="I188" s="325"/>
      <c r="J188" s="325"/>
    </row>
    <row r="190" spans="1:12" ht="24.75" customHeight="1">
      <c r="B190" s="295"/>
      <c r="C190" s="295"/>
      <c r="D190" s="295"/>
      <c r="E190" s="295"/>
      <c r="F190" s="35"/>
      <c r="G190" s="59"/>
      <c r="H190" s="295"/>
      <c r="I190" s="295"/>
      <c r="J190" s="295"/>
    </row>
    <row r="191" spans="1:12" ht="15.75" customHeight="1" thickBot="1">
      <c r="B191" s="295"/>
      <c r="C191" s="295"/>
      <c r="D191" s="295"/>
      <c r="E191" s="295"/>
      <c r="F191" s="295"/>
      <c r="G191" s="295"/>
      <c r="H191" s="295"/>
      <c r="I191" s="295"/>
      <c r="J191" s="295"/>
    </row>
    <row r="192" spans="1:12">
      <c r="A192" s="79"/>
      <c r="B192" s="307" t="s">
        <v>96</v>
      </c>
      <c r="C192" s="308"/>
      <c r="D192" s="308"/>
      <c r="E192" s="308"/>
      <c r="F192" s="308"/>
      <c r="G192" s="308"/>
      <c r="H192" s="308"/>
      <c r="I192" s="309"/>
      <c r="J192" s="83" t="s">
        <v>95</v>
      </c>
    </row>
    <row r="193" spans="1:10" ht="31.5" customHeight="1">
      <c r="A193" s="79"/>
      <c r="B193" s="81"/>
      <c r="C193" s="76"/>
      <c r="D193" s="76"/>
      <c r="E193" s="76"/>
      <c r="F193" s="76"/>
      <c r="G193" s="76"/>
      <c r="H193" s="273"/>
      <c r="I193" s="274"/>
      <c r="J193" s="84"/>
    </row>
    <row r="194" spans="1:10" ht="16.5" thickBot="1">
      <c r="A194" s="77"/>
      <c r="B194" s="110">
        <f>I77</f>
        <v>15891.809148</v>
      </c>
      <c r="C194" s="111">
        <f>I85</f>
        <v>832.36360000000002</v>
      </c>
      <c r="D194" s="111">
        <f>I93</f>
        <v>0</v>
      </c>
      <c r="E194" s="111">
        <f>I101</f>
        <v>0</v>
      </c>
      <c r="F194" s="111">
        <f>I109</f>
        <v>595.63639999999998</v>
      </c>
      <c r="G194" s="111">
        <f>I167</f>
        <v>136884.54635706215</v>
      </c>
      <c r="H194" s="275">
        <f>I179</f>
        <v>11458.182000000001</v>
      </c>
      <c r="I194" s="268">
        <f>I186</f>
        <v>0</v>
      </c>
      <c r="J194" s="113">
        <f>SUM(B194:I194)</f>
        <v>165662.53750506215</v>
      </c>
    </row>
    <row r="195" spans="1:10">
      <c r="B195" s="295"/>
      <c r="C195" s="295"/>
      <c r="D195" s="295"/>
      <c r="E195" s="295"/>
      <c r="F195" s="295"/>
      <c r="G195" s="295"/>
      <c r="H195" s="295"/>
      <c r="I195" s="295"/>
      <c r="J195" s="295"/>
    </row>
    <row r="196" spans="1:10">
      <c r="B196" s="295"/>
      <c r="C196" s="295"/>
      <c r="D196" s="295"/>
      <c r="E196" s="295"/>
      <c r="F196" s="295"/>
      <c r="G196" s="295"/>
      <c r="H196" s="295"/>
      <c r="I196" s="295"/>
      <c r="J196" s="295"/>
    </row>
    <row r="197" spans="1:10">
      <c r="B197" s="295"/>
      <c r="C197" s="295"/>
      <c r="D197" s="295"/>
      <c r="E197" s="295"/>
      <c r="F197" s="295"/>
      <c r="G197" s="295"/>
      <c r="H197" s="295"/>
      <c r="I197" s="295"/>
      <c r="J197" s="295"/>
    </row>
    <row r="206" spans="1:10">
      <c r="J206" s="201"/>
    </row>
  </sheetData>
  <mergeCells count="63">
    <mergeCell ref="B192:I192"/>
    <mergeCell ref="A179:G179"/>
    <mergeCell ref="A188:J188"/>
    <mergeCell ref="A107:J107"/>
    <mergeCell ref="A109:G109"/>
    <mergeCell ref="A111:I111"/>
    <mergeCell ref="A115:I115"/>
    <mergeCell ref="A167:G167"/>
    <mergeCell ref="A169:I169"/>
    <mergeCell ref="A180:I180"/>
    <mergeCell ref="A184:I184"/>
    <mergeCell ref="A186:G186"/>
    <mergeCell ref="A91:I91"/>
    <mergeCell ref="A93:G93"/>
    <mergeCell ref="A95:I95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63:I63"/>
    <mergeCell ref="A85:G85"/>
    <mergeCell ref="A87:I87"/>
    <mergeCell ref="A38:F38"/>
    <mergeCell ref="A40:I40"/>
    <mergeCell ref="A44:I44"/>
    <mergeCell ref="I45:I46"/>
    <mergeCell ref="A46:F46"/>
    <mergeCell ref="A47:I47"/>
    <mergeCell ref="A51:I51"/>
    <mergeCell ref="I52:I53"/>
    <mergeCell ref="A53:F53"/>
    <mergeCell ref="D59:G59"/>
    <mergeCell ref="A55:I55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1" max="9" man="1"/>
    <brk id="62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oleObject progId="Equation.3" shapeId="9217" r:id="rId4"/>
    <oleObject progId="Equation.3" shapeId="9218" r:id="rId5"/>
    <oleObject progId="Equation.3" shapeId="9220" r:id="rId6"/>
    <oleObject progId="Equation.3" shapeId="9221" r:id="rId7"/>
    <oleObject progId="Equation.3" shapeId="9222" r:id="rId8"/>
    <oleObject progId="Equation.3" shapeId="9223" r:id="rId9"/>
    <oleObject progId="Equation.3" shapeId="9224" r:id="rId10"/>
    <oleObject progId="Equation.3" shapeId="9225" r:id="rId11"/>
    <oleObject progId="Equation.3" shapeId="9227" r:id="rId12"/>
    <oleObject progId="Equation.3" shapeId="9240" r:id="rId13"/>
    <oleObject progId="Equation.3" shapeId="9241" r:id="rId14"/>
    <oleObject progId="Equation.3" shapeId="9242" r:id="rId15"/>
    <oleObject progId="Equation.3" shapeId="9243" r:id="rId16"/>
    <oleObject progId="Equation.3" shapeId="9244" r:id="rId17"/>
    <oleObject progId="Equation.3" shapeId="9246" r:id="rId18"/>
    <oleObject progId="Equation.3" shapeId="9247" r:id="rId19"/>
    <oleObject progId="Equation.3" shapeId="9248" r:id="rId20"/>
    <oleObject progId="Equation.3" shapeId="9249" r:id="rId21"/>
    <oleObject progId="Equation.3" shapeId="9250" r:id="rId22"/>
    <oleObject progId="Equation.3" shapeId="9251" r:id="rId23"/>
    <oleObject progId="Equation.3" shapeId="9253" r:id="rId24"/>
    <oleObject progId="Equation.3" shapeId="9266" r:id="rId25"/>
    <oleObject progId="Equation.3" shapeId="9267" r:id="rId26"/>
    <oleObject progId="Equation.3" shapeId="9268" r:id="rId27"/>
    <oleObject progId="Equation.3" shapeId="9269" r:id="rId28"/>
    <oleObject progId="Equation.3" shapeId="9270" r:id="rId29"/>
    <oleObject progId="Equation.3" shapeId="9271" r:id="rId30"/>
    <oleObject progId="Equation.3" shapeId="9272" r:id="rId31"/>
    <oleObject progId="Equation.3" shapeId="9273" r:id="rId32"/>
    <oleObject progId="Equation.3" shapeId="9274" r:id="rId33"/>
    <oleObject progId="Equation.3" shapeId="9275" r:id="rId34"/>
    <oleObject progId="Equation.3" shapeId="9276" r:id="rId35"/>
    <oleObject progId="Equation.3" shapeId="9287" r:id="rId36"/>
    <oleObject progId="Equation.3" shapeId="9288" r:id="rId37"/>
    <oleObject progId="Equation.3" shapeId="9289" r:id="rId38"/>
    <oleObject progId="Equation.3" shapeId="9290" r:id="rId39"/>
    <oleObject progId="Equation.3" shapeId="9291" r:id="rId40"/>
    <oleObject progId="Equation.3" shapeId="9292" r:id="rId41"/>
    <oleObject progId="Equation.3" shapeId="9293" r:id="rId42"/>
    <oleObject progId="Equation.3" shapeId="9294" r:id="rId43"/>
    <oleObject progId="Equation.3" shapeId="9295" r:id="rId44"/>
    <oleObject progId="Equation.3" shapeId="9296" r:id="rId45"/>
    <oleObject progId="Equation.3" shapeId="9297" r:id="rId46"/>
    <oleObject progId="Equation.3" shapeId="9298" r:id="rId47"/>
    <oleObject progId="Equation.3" shapeId="9299" r:id="rId48"/>
    <oleObject progId="Equation.3" shapeId="9300" r:id="rId49"/>
    <oleObject progId="Equation.3" shapeId="9301" r:id="rId50"/>
    <oleObject progId="Equation.3" shapeId="9302" r:id="rId51"/>
    <oleObject progId="Equation.3" shapeId="9303" r:id="rId52"/>
    <oleObject progId="Equation.3" shapeId="9304" r:id="rId53"/>
  </oleObject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B13" zoomScale="80" zoomScaleSheetLayoutView="80" workbookViewId="0">
      <selection activeCell="G16" sqref="G1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>
      <c r="A1" s="354" t="s">
        <v>75</v>
      </c>
      <c r="B1" s="354"/>
      <c r="C1" s="354"/>
      <c r="D1" s="354"/>
      <c r="E1" s="354"/>
      <c r="F1" s="354"/>
      <c r="G1" s="354"/>
      <c r="H1" s="354"/>
      <c r="I1" s="354"/>
      <c r="J1" s="35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55" t="s">
        <v>97</v>
      </c>
      <c r="E5" s="356"/>
    </row>
    <row r="6" spans="1:13" ht="32.25" customHeight="1" thickBot="1">
      <c r="B6" s="115"/>
      <c r="C6" s="115"/>
      <c r="D6" s="350"/>
      <c r="E6" s="351"/>
    </row>
    <row r="7" spans="1:13" ht="16.5" thickBot="1">
      <c r="B7" s="112">
        <f>хоров.дирижир.!H61</f>
        <v>217833.23948791399</v>
      </c>
      <c r="C7" s="112">
        <f>хоров.дирижир.!J194</f>
        <v>165662.53750506215</v>
      </c>
      <c r="D7" s="352">
        <f>SUM(B7:C7)</f>
        <v>383495.77699297614</v>
      </c>
      <c r="E7" s="353"/>
    </row>
    <row r="9" spans="1:13" ht="15.75" customHeight="1">
      <c r="A9" s="325" t="s">
        <v>76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</row>
    <row r="10" spans="1:13" ht="15.75" customHeight="1">
      <c r="A10" s="156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9"/>
    </row>
    <row r="11" spans="1:13" ht="15.75" customHeight="1">
      <c r="A11" s="357" t="s">
        <v>106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7"/>
    </row>
    <row r="12" spans="1:13" ht="16.5" thickBot="1"/>
    <row r="13" spans="1:13" ht="99" customHeight="1" thickBot="1">
      <c r="A13" s="359" t="s">
        <v>86</v>
      </c>
      <c r="B13" s="360" t="s">
        <v>77</v>
      </c>
      <c r="C13" s="360" t="s">
        <v>78</v>
      </c>
      <c r="D13" s="363" t="s">
        <v>79</v>
      </c>
      <c r="E13" s="364"/>
      <c r="F13" s="364"/>
      <c r="G13" s="365"/>
      <c r="H13" s="366" t="s">
        <v>90</v>
      </c>
      <c r="I13" s="360" t="s">
        <v>91</v>
      </c>
      <c r="J13" s="360" t="s">
        <v>80</v>
      </c>
      <c r="K13" s="360" t="s">
        <v>92</v>
      </c>
      <c r="L13" s="360" t="s">
        <v>85</v>
      </c>
      <c r="M13" s="359" t="s">
        <v>93</v>
      </c>
    </row>
    <row r="14" spans="1:13" ht="99" customHeight="1" thickBot="1">
      <c r="A14" s="359"/>
      <c r="B14" s="362"/>
      <c r="C14" s="362"/>
      <c r="D14" s="98" t="s">
        <v>81</v>
      </c>
      <c r="E14" s="99" t="s">
        <v>82</v>
      </c>
      <c r="F14" s="99" t="s">
        <v>83</v>
      </c>
      <c r="G14" s="100" t="s">
        <v>84</v>
      </c>
      <c r="H14" s="367"/>
      <c r="I14" s="362"/>
      <c r="J14" s="362"/>
      <c r="K14" s="361"/>
      <c r="L14" s="361"/>
      <c r="M14" s="359"/>
    </row>
    <row r="15" spans="1:13" ht="16.5" thickBot="1">
      <c r="A15" s="153">
        <v>1</v>
      </c>
      <c r="B15" s="154">
        <v>2</v>
      </c>
      <c r="C15" s="155">
        <v>3</v>
      </c>
      <c r="D15" s="69">
        <v>4</v>
      </c>
      <c r="E15" s="70">
        <v>5</v>
      </c>
      <c r="F15" s="70">
        <v>6</v>
      </c>
      <c r="G15" s="71">
        <v>7</v>
      </c>
      <c r="H15" s="155">
        <v>8</v>
      </c>
      <c r="I15" s="155">
        <v>9</v>
      </c>
      <c r="J15" s="155" t="s">
        <v>87</v>
      </c>
      <c r="K15" s="62" t="s">
        <v>89</v>
      </c>
      <c r="L15" s="63" t="s">
        <v>88</v>
      </c>
      <c r="M15" s="153">
        <v>13</v>
      </c>
    </row>
    <row r="16" spans="1:13" ht="32.25" thickBot="1">
      <c r="A16" s="92">
        <v>1</v>
      </c>
      <c r="B16" s="182" t="s">
        <v>150</v>
      </c>
      <c r="C16" s="169" t="s">
        <v>98</v>
      </c>
      <c r="D16" s="72">
        <f>SUM(D7)</f>
        <v>383495.77699297614</v>
      </c>
      <c r="E16" s="73">
        <f>хоров.дирижир.!D61</f>
        <v>217391.42136791401</v>
      </c>
      <c r="F16" s="73">
        <f>хоров.дирижир.!B194</f>
        <v>15891.809148</v>
      </c>
      <c r="G16" s="74">
        <f>хоров.дирижир.!C194</f>
        <v>832.36360000000002</v>
      </c>
      <c r="H16" s="64">
        <f>хоров.дирижир.!B17</f>
        <v>27056</v>
      </c>
      <c r="I16" s="64">
        <f>хоров.дирижир.!B18</f>
        <v>27056</v>
      </c>
      <c r="J16" s="65">
        <f>H16/I16</f>
        <v>1</v>
      </c>
      <c r="K16" s="66">
        <f>F16+G16</f>
        <v>16724.172748000001</v>
      </c>
      <c r="L16" s="67">
        <f>K16/(F16+G16)</f>
        <v>1</v>
      </c>
      <c r="M16" s="124">
        <f>(E16/D16)*J16+(1-(E16/D16)*L16)</f>
        <v>1</v>
      </c>
    </row>
    <row r="18" spans="1:13">
      <c r="A18" s="311" t="s">
        <v>107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</row>
    <row r="19" spans="1:13" ht="16.5" thickBot="1"/>
    <row r="20" spans="1:13" ht="78.75">
      <c r="G20" s="83" t="s">
        <v>86</v>
      </c>
      <c r="H20" s="146" t="s">
        <v>77</v>
      </c>
      <c r="I20" s="146" t="s">
        <v>100</v>
      </c>
      <c r="J20" s="147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32.25" thickBot="1">
      <c r="G22" s="92">
        <v>1</v>
      </c>
      <c r="H22" s="188" t="s">
        <v>150</v>
      </c>
      <c r="I22" s="174" t="s">
        <v>141</v>
      </c>
      <c r="J22" s="175">
        <v>1</v>
      </c>
    </row>
    <row r="24" spans="1:13">
      <c r="A24" s="325" t="s">
        <v>102</v>
      </c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  <c r="M24" s="325"/>
    </row>
    <row r="25" spans="1:13" ht="16.5" thickBot="1"/>
    <row r="26" spans="1:13" ht="100.5" customHeight="1">
      <c r="A26" s="94" t="s">
        <v>86</v>
      </c>
      <c r="B26" s="146" t="s">
        <v>77</v>
      </c>
      <c r="C26" s="146" t="s">
        <v>100</v>
      </c>
      <c r="D26" s="358" t="s">
        <v>103</v>
      </c>
      <c r="E26" s="358"/>
      <c r="F26" s="358" t="s">
        <v>104</v>
      </c>
      <c r="G26" s="358"/>
      <c r="H26" s="151" t="s">
        <v>99</v>
      </c>
      <c r="I26" s="151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373">
        <v>3</v>
      </c>
      <c r="E27" s="373"/>
      <c r="F27" s="370">
        <v>4</v>
      </c>
      <c r="G27" s="370"/>
      <c r="H27" s="152">
        <v>5</v>
      </c>
      <c r="I27" s="152">
        <v>6</v>
      </c>
      <c r="J27" s="97" t="s">
        <v>105</v>
      </c>
    </row>
    <row r="28" spans="1:13" ht="48" customHeight="1" thickBot="1">
      <c r="A28" s="157">
        <v>1</v>
      </c>
      <c r="B28" s="190" t="s">
        <v>150</v>
      </c>
      <c r="C28" s="174" t="s">
        <v>141</v>
      </c>
      <c r="D28" s="369" t="s">
        <v>98</v>
      </c>
      <c r="E28" s="369"/>
      <c r="F28" s="371">
        <f>SUM(D16)</f>
        <v>383495.77699297614</v>
      </c>
      <c r="G28" s="372"/>
      <c r="H28" s="141">
        <f>SUM(J22)</f>
        <v>1</v>
      </c>
      <c r="I28" s="141">
        <f>SUM(M16)</f>
        <v>1</v>
      </c>
      <c r="J28" s="142">
        <f>F28*H28*I28</f>
        <v>383495.77699297614</v>
      </c>
      <c r="K28" s="173"/>
      <c r="L28" s="34"/>
    </row>
    <row r="31" spans="1:13">
      <c r="G31" s="368" t="s">
        <v>150</v>
      </c>
      <c r="H31" s="368"/>
      <c r="I31" s="368"/>
      <c r="J31" s="216">
        <f>J28*хоров.дирижир.!B16</f>
        <v>9587394.4248244036</v>
      </c>
      <c r="K31" s="34"/>
      <c r="L31" s="34"/>
    </row>
  </sheetData>
  <mergeCells count="25">
    <mergeCell ref="G31:I31"/>
    <mergeCell ref="A24:M24"/>
    <mergeCell ref="D28:E28"/>
    <mergeCell ref="F28:G28"/>
    <mergeCell ref="D27:E27"/>
    <mergeCell ref="F27:G27"/>
    <mergeCell ref="D26:E26"/>
    <mergeCell ref="F26:G26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10241" r:id="rId3"/>
    <oleObject progId="Equation.3" shapeId="10242" r:id="rId4"/>
    <oleObject progId="Equation.3" shapeId="10243" r:id="rId5"/>
    <oleObject progId="Equation.3" shapeId="10244" r:id="rId6"/>
    <oleObject progId="Equation.3" shapeId="10245" r:id="rId7"/>
    <oleObject progId="Equation.3" shapeId="10246" r:id="rId8"/>
    <oleObject progId="Equation.3" shapeId="10247" r:id="rId9"/>
    <oleObject progId="Equation.3" shapeId="10249" r:id="rId10"/>
  </oleObject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5"/>
  <sheetViews>
    <sheetView view="pageBreakPreview" topLeftCell="E124" zoomScale="80" zoomScaleSheetLayoutView="80" workbookViewId="0">
      <selection activeCell="E163" sqref="E163:E165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42578125" style="1" customWidth="1"/>
    <col min="10" max="10" width="17.5703125" style="1" customWidth="1"/>
    <col min="11" max="11" width="9.140625" style="1"/>
    <col min="12" max="12" width="17.42578125" style="1" customWidth="1"/>
    <col min="13" max="14" width="13.140625" style="1" customWidth="1"/>
    <col min="15" max="15" width="14.28515625" style="1" customWidth="1"/>
    <col min="16" max="16" width="9.140625" style="1"/>
    <col min="17" max="17" width="15" style="1" customWidth="1"/>
    <col min="18" max="16384" width="9.140625" style="1"/>
  </cols>
  <sheetData>
    <row r="1" spans="1:12" s="203" customFormat="1">
      <c r="I1" s="248" t="s">
        <v>189</v>
      </c>
      <c r="J1" s="248"/>
    </row>
    <row r="2" spans="1:12" s="203" customFormat="1" ht="51.75" customHeight="1">
      <c r="I2" s="248" t="s">
        <v>197</v>
      </c>
      <c r="J2" s="248"/>
    </row>
    <row r="3" spans="1:12" s="203" customFormat="1">
      <c r="I3" s="248"/>
      <c r="J3" s="248"/>
    </row>
    <row r="4" spans="1:12" s="203" customFormat="1">
      <c r="I4" s="205"/>
      <c r="J4" s="248" t="s">
        <v>190</v>
      </c>
    </row>
    <row r="5" spans="1:12" s="203" customFormat="1">
      <c r="I5" s="248"/>
      <c r="J5" s="248"/>
    </row>
    <row r="6" spans="1:12" s="203" customFormat="1">
      <c r="I6" s="336" t="s">
        <v>226</v>
      </c>
      <c r="J6" s="336"/>
    </row>
    <row r="7" spans="1:12" s="203" customFormat="1"/>
    <row r="8" spans="1:12" ht="15.75" customHeight="1">
      <c r="A8" s="330" t="s">
        <v>191</v>
      </c>
      <c r="B8" s="330"/>
      <c r="C8" s="330"/>
      <c r="D8" s="330"/>
      <c r="E8" s="330"/>
      <c r="F8" s="330"/>
      <c r="G8" s="330"/>
      <c r="H8" s="330"/>
      <c r="I8" s="330"/>
      <c r="J8" s="2"/>
      <c r="K8" s="2"/>
      <c r="L8" s="2"/>
    </row>
    <row r="9" spans="1:12" ht="53.25" customHeight="1">
      <c r="A9" s="332" t="s">
        <v>168</v>
      </c>
      <c r="B9" s="332"/>
      <c r="C9" s="332"/>
      <c r="D9" s="332"/>
      <c r="E9" s="332"/>
      <c r="F9" s="332"/>
      <c r="G9" s="332"/>
      <c r="H9" s="332"/>
      <c r="I9" s="332"/>
      <c r="J9" s="4"/>
      <c r="K9" s="4"/>
      <c r="L9" s="4"/>
    </row>
    <row r="10" spans="1:12">
      <c r="A10" s="331" t="s">
        <v>0</v>
      </c>
      <c r="B10" s="331"/>
      <c r="C10" s="331"/>
      <c r="D10" s="331"/>
      <c r="E10" s="331"/>
      <c r="F10" s="331"/>
      <c r="G10" s="331"/>
      <c r="H10" s="331"/>
      <c r="I10" s="331"/>
      <c r="J10" s="3"/>
      <c r="K10" s="3"/>
      <c r="L10" s="3"/>
    </row>
    <row r="12" spans="1:12">
      <c r="A12" s="325" t="s">
        <v>15</v>
      </c>
      <c r="B12" s="325"/>
      <c r="C12" s="325"/>
      <c r="D12" s="325"/>
      <c r="E12" s="325"/>
      <c r="F12" s="325"/>
      <c r="G12" s="325"/>
      <c r="H12" s="325"/>
      <c r="I12" s="325"/>
    </row>
    <row r="14" spans="1:12">
      <c r="A14" s="311" t="s">
        <v>16</v>
      </c>
      <c r="B14" s="311"/>
      <c r="C14" s="311"/>
      <c r="D14" s="311"/>
      <c r="E14" s="311"/>
      <c r="F14" s="311"/>
      <c r="G14" s="311"/>
      <c r="H14" s="311"/>
      <c r="I14" s="311"/>
    </row>
    <row r="16" spans="1:12">
      <c r="B16" s="44">
        <v>15</v>
      </c>
      <c r="C16" s="310" t="s">
        <v>139</v>
      </c>
      <c r="D16" s="310"/>
      <c r="E16" s="310"/>
      <c r="F16" s="310"/>
      <c r="G16" s="310"/>
      <c r="H16" s="310"/>
      <c r="I16" s="310"/>
    </row>
    <row r="17" spans="1:12" ht="31.5" customHeight="1">
      <c r="B17" s="45">
        <v>27056</v>
      </c>
      <c r="C17" s="310" t="s">
        <v>229</v>
      </c>
      <c r="D17" s="310"/>
      <c r="E17" s="310"/>
      <c r="F17" s="310"/>
      <c r="G17" s="310"/>
      <c r="H17" s="310"/>
      <c r="I17" s="310"/>
    </row>
    <row r="18" spans="1:12" ht="31.5" customHeight="1">
      <c r="B18" s="45">
        <v>27056</v>
      </c>
      <c r="C18" s="310" t="s">
        <v>101</v>
      </c>
      <c r="D18" s="310"/>
      <c r="E18" s="310"/>
      <c r="F18" s="310"/>
      <c r="G18" s="310"/>
      <c r="H18" s="310"/>
      <c r="I18" s="310"/>
    </row>
    <row r="19" spans="1:12" ht="31.5" customHeight="1">
      <c r="B19" s="212">
        <v>13570</v>
      </c>
      <c r="C19" s="310" t="s">
        <v>188</v>
      </c>
      <c r="D19" s="310"/>
      <c r="E19" s="310"/>
      <c r="F19" s="310"/>
      <c r="G19" s="310"/>
      <c r="H19" s="310"/>
      <c r="I19" s="310"/>
    </row>
    <row r="20" spans="1:12" ht="31.5" customHeight="1">
      <c r="B20" s="116">
        <f>E30</f>
        <v>904.66666666666663</v>
      </c>
      <c r="C20" s="310" t="s">
        <v>108</v>
      </c>
      <c r="D20" s="310"/>
      <c r="E20" s="310"/>
      <c r="F20" s="310"/>
      <c r="G20" s="310"/>
      <c r="H20" s="310"/>
      <c r="I20" s="310"/>
    </row>
    <row r="21" spans="1:12">
      <c r="B21" s="9"/>
      <c r="C21" s="148"/>
      <c r="D21" s="148"/>
      <c r="E21" s="148"/>
      <c r="F21" s="148"/>
      <c r="G21" s="148"/>
      <c r="H21" s="148"/>
      <c r="I21" s="148"/>
    </row>
    <row r="22" spans="1:12">
      <c r="A22" s="325" t="s">
        <v>30</v>
      </c>
      <c r="B22" s="325"/>
      <c r="C22" s="325"/>
      <c r="D22" s="325"/>
      <c r="E22" s="325"/>
      <c r="F22" s="325"/>
      <c r="G22" s="325"/>
      <c r="H22" s="325"/>
      <c r="I22" s="325"/>
    </row>
    <row r="23" spans="1:12">
      <c r="A23" s="320" t="s">
        <v>17</v>
      </c>
      <c r="B23" s="320"/>
      <c r="C23" s="320"/>
      <c r="D23" s="320"/>
      <c r="E23" s="320"/>
      <c r="F23" s="320"/>
      <c r="G23" s="320"/>
      <c r="H23" s="320"/>
      <c r="I23" s="320"/>
    </row>
    <row r="24" spans="1:1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2" ht="79.5" thickBot="1">
      <c r="A25" s="12" t="s">
        <v>1</v>
      </c>
      <c r="B25" s="167" t="s">
        <v>177</v>
      </c>
      <c r="C25" s="149" t="s">
        <v>3</v>
      </c>
      <c r="D25" s="149" t="s">
        <v>4</v>
      </c>
      <c r="E25" s="312" t="s">
        <v>5</v>
      </c>
      <c r="F25" s="312"/>
      <c r="G25" s="149" t="s">
        <v>6</v>
      </c>
      <c r="H25" s="149" t="s">
        <v>7</v>
      </c>
      <c r="I25" s="15" t="s">
        <v>8</v>
      </c>
    </row>
    <row r="26" spans="1:12" ht="16.5" thickBot="1">
      <c r="A26" s="16">
        <v>1</v>
      </c>
      <c r="B26" s="150">
        <v>2</v>
      </c>
      <c r="C26" s="150">
        <v>3</v>
      </c>
      <c r="D26" s="150">
        <v>4</v>
      </c>
      <c r="E26" s="313" t="s">
        <v>19</v>
      </c>
      <c r="F26" s="313"/>
      <c r="G26" s="150">
        <v>6</v>
      </c>
      <c r="H26" s="150" t="s">
        <v>9</v>
      </c>
      <c r="I26" s="18">
        <v>8</v>
      </c>
    </row>
    <row r="27" spans="1:12" ht="16.5" thickBot="1">
      <c r="A27" s="314" t="s">
        <v>21</v>
      </c>
      <c r="B27" s="315"/>
      <c r="C27" s="315"/>
      <c r="D27" s="315"/>
      <c r="E27" s="315"/>
      <c r="F27" s="315"/>
      <c r="G27" s="315"/>
      <c r="H27" s="315"/>
      <c r="I27" s="316"/>
    </row>
    <row r="28" spans="1:12" ht="120" customHeight="1" thickBot="1">
      <c r="A28" s="27">
        <v>1</v>
      </c>
      <c r="B28" s="178" t="s">
        <v>151</v>
      </c>
      <c r="C28" s="117">
        <v>13570</v>
      </c>
      <c r="D28" s="30">
        <f>B16</f>
        <v>15</v>
      </c>
      <c r="E28" s="374">
        <f>C28/D28</f>
        <v>904.66666666666663</v>
      </c>
      <c r="F28" s="375"/>
      <c r="G28" s="204">
        <f>B17*12*1.302/1520</f>
        <v>278.10720000000003</v>
      </c>
      <c r="H28" s="20">
        <f>E28*G28</f>
        <v>251594.31360000002</v>
      </c>
      <c r="I28" s="339" t="s">
        <v>180</v>
      </c>
      <c r="L28" s="34">
        <f>G28*C28</f>
        <v>3773914.7040000004</v>
      </c>
    </row>
    <row r="29" spans="1:12" ht="32.25" customHeight="1" thickBot="1">
      <c r="A29" s="304" t="s">
        <v>23</v>
      </c>
      <c r="B29" s="305"/>
      <c r="C29" s="305"/>
      <c r="D29" s="305"/>
      <c r="E29" s="305"/>
      <c r="F29" s="305"/>
      <c r="G29" s="33"/>
      <c r="H29" s="23">
        <f>SUM(H28:H28)</f>
        <v>251594.31360000002</v>
      </c>
      <c r="I29" s="340"/>
    </row>
    <row r="30" spans="1:12" ht="32.25" customHeight="1" thickBot="1">
      <c r="A30" s="321" t="s">
        <v>20</v>
      </c>
      <c r="B30" s="322"/>
      <c r="C30" s="322"/>
      <c r="D30" s="323"/>
      <c r="E30" s="337">
        <f>SUM(E28:F28)</f>
        <v>904.66666666666663</v>
      </c>
      <c r="F30" s="338"/>
      <c r="G30" s="338"/>
      <c r="H30" s="338"/>
      <c r="I30" s="327"/>
    </row>
    <row r="31" spans="1:12">
      <c r="A31" s="10"/>
      <c r="B31" s="10"/>
      <c r="C31" s="10"/>
      <c r="D31" s="10"/>
      <c r="E31" s="11"/>
      <c r="F31" s="11"/>
      <c r="G31" s="10"/>
      <c r="H31" s="10"/>
      <c r="I31" s="10"/>
    </row>
    <row r="32" spans="1:12">
      <c r="A32" s="320" t="s">
        <v>18</v>
      </c>
      <c r="B32" s="320"/>
      <c r="C32" s="320"/>
      <c r="D32" s="320"/>
      <c r="E32" s="320"/>
      <c r="F32" s="320"/>
      <c r="G32" s="320"/>
      <c r="H32" s="320"/>
      <c r="I32" s="320"/>
    </row>
    <row r="33" spans="1:9" ht="16.5" thickBot="1"/>
    <row r="34" spans="1:9" ht="79.5" thickBot="1">
      <c r="A34" s="12" t="s">
        <v>1</v>
      </c>
      <c r="B34" s="149" t="s">
        <v>27</v>
      </c>
      <c r="C34" s="149" t="s">
        <v>10</v>
      </c>
      <c r="D34" s="149" t="s">
        <v>4</v>
      </c>
      <c r="E34" s="149" t="s">
        <v>11</v>
      </c>
      <c r="F34" s="149" t="s">
        <v>12</v>
      </c>
      <c r="G34" s="149" t="s">
        <v>13</v>
      </c>
      <c r="H34" s="149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317" t="s">
        <v>22</v>
      </c>
      <c r="B36" s="318"/>
      <c r="C36" s="318"/>
      <c r="D36" s="318"/>
      <c r="E36" s="318"/>
      <c r="F36" s="318"/>
      <c r="G36" s="318"/>
      <c r="H36" s="318"/>
      <c r="I36" s="319"/>
    </row>
    <row r="37" spans="1:9" ht="56.25" customHeight="1" thickBot="1">
      <c r="A37" s="28">
        <v>1</v>
      </c>
      <c r="B37" s="284" t="s">
        <v>239</v>
      </c>
      <c r="C37" s="118">
        <v>1</v>
      </c>
      <c r="D37" s="31">
        <f>B16</f>
        <v>15</v>
      </c>
      <c r="E37" s="32">
        <f>C37/D37</f>
        <v>6.6666666666666666E-2</v>
      </c>
      <c r="F37" s="118">
        <v>10</v>
      </c>
      <c r="G37" s="21">
        <v>72272.73</v>
      </c>
      <c r="H37" s="21">
        <f>E37*G37/F37</f>
        <v>481.81819999999999</v>
      </c>
      <c r="I37" s="326" t="s">
        <v>24</v>
      </c>
    </row>
    <row r="38" spans="1:9" ht="31.5" customHeight="1" thickBot="1">
      <c r="A38" s="304" t="s">
        <v>28</v>
      </c>
      <c r="B38" s="305"/>
      <c r="C38" s="305"/>
      <c r="D38" s="305"/>
      <c r="E38" s="305"/>
      <c r="F38" s="306"/>
      <c r="G38" s="22"/>
      <c r="H38" s="23">
        <f>SUM(H37:H37)</f>
        <v>481.81819999999999</v>
      </c>
      <c r="I38" s="327"/>
    </row>
    <row r="40" spans="1:9">
      <c r="A40" s="311" t="s">
        <v>25</v>
      </c>
      <c r="B40" s="311"/>
      <c r="C40" s="311"/>
      <c r="D40" s="311"/>
      <c r="E40" s="311"/>
      <c r="F40" s="311"/>
      <c r="G40" s="311"/>
      <c r="H40" s="311"/>
      <c r="I40" s="311"/>
    </row>
    <row r="41" spans="1:9" ht="16.5" thickBot="1"/>
    <row r="42" spans="1:9" ht="79.5" thickBot="1">
      <c r="A42" s="12" t="s">
        <v>1</v>
      </c>
      <c r="B42" s="149" t="s">
        <v>27</v>
      </c>
      <c r="C42" s="149" t="s">
        <v>10</v>
      </c>
      <c r="D42" s="149" t="s">
        <v>4</v>
      </c>
      <c r="E42" s="149" t="s">
        <v>11</v>
      </c>
      <c r="F42" s="149" t="s">
        <v>12</v>
      </c>
      <c r="G42" s="149" t="s">
        <v>13</v>
      </c>
      <c r="H42" s="149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317" t="s">
        <v>26</v>
      </c>
      <c r="B44" s="318"/>
      <c r="C44" s="318"/>
      <c r="D44" s="318"/>
      <c r="E44" s="318"/>
      <c r="F44" s="318"/>
      <c r="G44" s="318"/>
      <c r="H44" s="318"/>
      <c r="I44" s="319"/>
    </row>
    <row r="45" spans="1:9" ht="56.25" customHeight="1" thickBot="1">
      <c r="A45" s="28">
        <v>1</v>
      </c>
      <c r="B45" s="29" t="s">
        <v>240</v>
      </c>
      <c r="C45" s="118">
        <v>1</v>
      </c>
      <c r="D45" s="31">
        <f>SUM(B16)</f>
        <v>15</v>
      </c>
      <c r="E45" s="32">
        <f>C45/D45</f>
        <v>6.6666666666666666E-2</v>
      </c>
      <c r="F45" s="118">
        <v>1</v>
      </c>
      <c r="G45" s="119">
        <v>3818.18</v>
      </c>
      <c r="H45" s="21">
        <f>E45*G45/F45</f>
        <v>254.54533333333333</v>
      </c>
      <c r="I45" s="326" t="s">
        <v>24</v>
      </c>
    </row>
    <row r="46" spans="1:9" ht="31.5" customHeight="1" thickBot="1">
      <c r="A46" s="304" t="s">
        <v>29</v>
      </c>
      <c r="B46" s="305"/>
      <c r="C46" s="305"/>
      <c r="D46" s="305"/>
      <c r="E46" s="305"/>
      <c r="F46" s="306"/>
      <c r="G46" s="22"/>
      <c r="H46" s="23">
        <f>SUM(H45:H45)</f>
        <v>254.54533333333333</v>
      </c>
      <c r="I46" s="327"/>
    </row>
    <row r="47" spans="1:9" s="295" customFormat="1" ht="31.5" customHeight="1" thickBot="1">
      <c r="A47" s="300" t="s">
        <v>234</v>
      </c>
      <c r="B47" s="300"/>
      <c r="C47" s="300"/>
      <c r="D47" s="300"/>
      <c r="E47" s="300"/>
      <c r="F47" s="300"/>
      <c r="G47" s="300"/>
      <c r="H47" s="300"/>
      <c r="I47" s="300"/>
    </row>
    <row r="48" spans="1:9" s="295" customFormat="1" ht="31.5" customHeight="1" thickBot="1">
      <c r="A48" s="12" t="s">
        <v>1</v>
      </c>
      <c r="B48" s="294" t="s">
        <v>27</v>
      </c>
      <c r="C48" s="294" t="s">
        <v>10</v>
      </c>
      <c r="D48" s="294" t="s">
        <v>4</v>
      </c>
      <c r="E48" s="294" t="s">
        <v>11</v>
      </c>
      <c r="F48" s="294" t="s">
        <v>12</v>
      </c>
      <c r="G48" s="294" t="s">
        <v>13</v>
      </c>
      <c r="H48" s="294" t="s">
        <v>7</v>
      </c>
      <c r="I48" s="15" t="s">
        <v>8</v>
      </c>
    </row>
    <row r="49" spans="1:10" s="295" customFormat="1" ht="31.5" customHeight="1" thickBot="1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10" s="295" customFormat="1" ht="31.5" customHeight="1">
      <c r="A50" s="317" t="s">
        <v>235</v>
      </c>
      <c r="B50" s="318"/>
      <c r="C50" s="318"/>
      <c r="D50" s="318"/>
      <c r="E50" s="318"/>
      <c r="F50" s="318"/>
      <c r="G50" s="318"/>
      <c r="H50" s="318"/>
      <c r="I50" s="319"/>
    </row>
    <row r="51" spans="1:10" s="295" customFormat="1" ht="31.5" customHeight="1" thickBot="1">
      <c r="A51" s="28" t="s">
        <v>141</v>
      </c>
      <c r="B51" s="29" t="s">
        <v>141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326" t="s">
        <v>24</v>
      </c>
    </row>
    <row r="52" spans="1:10" s="295" customFormat="1" ht="31.5" customHeight="1" thickBot="1">
      <c r="A52" s="304" t="s">
        <v>29</v>
      </c>
      <c r="B52" s="305"/>
      <c r="C52" s="305"/>
      <c r="D52" s="305"/>
      <c r="E52" s="305"/>
      <c r="F52" s="306"/>
      <c r="G52" s="261"/>
      <c r="H52" s="23">
        <f>SUM(H51:H51)</f>
        <v>0</v>
      </c>
      <c r="I52" s="327"/>
    </row>
    <row r="53" spans="1:10">
      <c r="A53" s="295"/>
      <c r="B53" s="295"/>
      <c r="C53" s="295"/>
      <c r="D53" s="295"/>
      <c r="E53" s="295"/>
      <c r="F53" s="295"/>
      <c r="G53" s="295"/>
      <c r="H53" s="295"/>
      <c r="I53" s="295"/>
      <c r="J53" s="295"/>
    </row>
    <row r="54" spans="1:10" ht="15.75" customHeight="1">
      <c r="A54" s="311" t="s">
        <v>236</v>
      </c>
      <c r="B54" s="311"/>
      <c r="C54" s="311"/>
      <c r="D54" s="311"/>
      <c r="E54" s="311"/>
      <c r="F54" s="311"/>
      <c r="G54" s="311"/>
      <c r="H54" s="311"/>
      <c r="I54" s="311"/>
      <c r="J54" s="295"/>
    </row>
    <row r="55" spans="1:10">
      <c r="A55" s="295"/>
      <c r="B55" s="295"/>
      <c r="C55" s="295"/>
      <c r="D55" s="295"/>
      <c r="E55" s="295"/>
      <c r="F55" s="295"/>
      <c r="G55" s="295"/>
      <c r="H55" s="295"/>
      <c r="I55" s="295"/>
      <c r="J55" s="295"/>
    </row>
    <row r="56" spans="1:10" ht="21.75" customHeight="1">
      <c r="A56" s="295"/>
      <c r="B56"/>
      <c r="C56" s="35"/>
      <c r="D56" s="34"/>
      <c r="E56" s="34"/>
      <c r="F56" s="34"/>
      <c r="G56" s="295"/>
      <c r="H56" s="34"/>
      <c r="I56" s="293"/>
      <c r="J56" s="295"/>
    </row>
    <row r="57" spans="1:10" ht="16.5" thickBot="1">
      <c r="A57" s="295"/>
      <c r="B57"/>
      <c r="C57" s="35"/>
      <c r="D57" s="34"/>
      <c r="E57" s="34"/>
      <c r="F57" s="34"/>
      <c r="G57" s="295"/>
      <c r="H57" s="34"/>
      <c r="I57" s="293"/>
      <c r="J57" s="295"/>
    </row>
    <row r="58" spans="1:10" ht="16.5" thickBot="1">
      <c r="A58" s="79"/>
      <c r="B58" s="80"/>
      <c r="C58" s="295"/>
      <c r="D58" s="333" t="s">
        <v>94</v>
      </c>
      <c r="E58" s="334"/>
      <c r="F58" s="334"/>
      <c r="G58" s="335"/>
      <c r="H58" s="82" t="s">
        <v>95</v>
      </c>
      <c r="I58" s="293"/>
      <c r="J58" s="295"/>
    </row>
    <row r="59" spans="1:10" ht="31.5" customHeight="1">
      <c r="A59" s="79"/>
      <c r="B59" s="80"/>
      <c r="C59" s="295"/>
      <c r="D59" s="262"/>
      <c r="E59" s="263"/>
      <c r="F59" s="264"/>
      <c r="G59" s="265"/>
      <c r="H59" s="266"/>
      <c r="I59" s="293"/>
      <c r="J59" s="295"/>
    </row>
    <row r="60" spans="1:10" ht="16.5" thickBot="1">
      <c r="A60" s="77"/>
      <c r="B60" s="78"/>
      <c r="C60" s="295"/>
      <c r="D60" s="104">
        <f>SUM(H29)</f>
        <v>251594.31360000002</v>
      </c>
      <c r="E60" s="105">
        <f>SUM(H38)</f>
        <v>481.81819999999999</v>
      </c>
      <c r="F60" s="267">
        <f>SUM(H46)</f>
        <v>254.54533333333333</v>
      </c>
      <c r="G60" s="268">
        <f>SUM(H52)</f>
        <v>0</v>
      </c>
      <c r="H60" s="269">
        <f>SUM(D60:G60)</f>
        <v>252330.67713333337</v>
      </c>
      <c r="I60" s="293"/>
      <c r="J60" s="295"/>
    </row>
    <row r="61" spans="1:10">
      <c r="B61"/>
      <c r="C61" s="35"/>
      <c r="D61" s="34"/>
      <c r="E61" s="34"/>
      <c r="F61" s="34"/>
      <c r="H61" s="34"/>
      <c r="I61" s="148"/>
    </row>
    <row r="62" spans="1:10" ht="31.5" customHeight="1">
      <c r="A62" s="325" t="s">
        <v>31</v>
      </c>
      <c r="B62" s="325"/>
      <c r="C62" s="325"/>
      <c r="D62" s="325"/>
      <c r="E62" s="325"/>
      <c r="F62" s="325"/>
      <c r="G62" s="325"/>
      <c r="H62" s="325"/>
      <c r="I62" s="325"/>
    </row>
    <row r="64" spans="1:10">
      <c r="A64" s="343" t="s">
        <v>32</v>
      </c>
      <c r="B64" s="343"/>
      <c r="C64" s="343"/>
      <c r="D64" s="343"/>
      <c r="E64" s="343"/>
      <c r="F64" s="343"/>
      <c r="G64" s="343"/>
      <c r="H64" s="343"/>
      <c r="I64" s="343"/>
    </row>
    <row r="65" spans="1:12" ht="16.5" thickBot="1"/>
    <row r="66" spans="1:12" ht="16.5" hidden="1" thickBot="1"/>
    <row r="67" spans="1:12" ht="99.75" customHeight="1">
      <c r="A67" s="36" t="s">
        <v>1</v>
      </c>
      <c r="B67" s="151" t="s">
        <v>33</v>
      </c>
      <c r="C67" s="151" t="s">
        <v>34</v>
      </c>
      <c r="D67" s="151" t="s">
        <v>35</v>
      </c>
      <c r="E67" s="151" t="s">
        <v>36</v>
      </c>
      <c r="F67" s="151" t="s">
        <v>37</v>
      </c>
      <c r="G67" s="151" t="s">
        <v>38</v>
      </c>
      <c r="H67" s="151" t="s">
        <v>39</v>
      </c>
      <c r="I67" s="38" t="s">
        <v>40</v>
      </c>
    </row>
    <row r="68" spans="1:12" ht="16.5" thickBot="1">
      <c r="A68" s="39">
        <v>1</v>
      </c>
      <c r="B68" s="40">
        <v>1</v>
      </c>
      <c r="C68" s="40">
        <v>2</v>
      </c>
      <c r="D68" s="40">
        <v>3</v>
      </c>
      <c r="E68" s="40">
        <v>4</v>
      </c>
      <c r="F68" s="40">
        <v>5</v>
      </c>
      <c r="G68" s="40" t="s">
        <v>41</v>
      </c>
      <c r="H68" s="40">
        <v>7</v>
      </c>
      <c r="I68" s="41" t="s">
        <v>42</v>
      </c>
    </row>
    <row r="69" spans="1:12">
      <c r="A69" s="344" t="s">
        <v>43</v>
      </c>
      <c r="B69" s="345"/>
      <c r="C69" s="345"/>
      <c r="D69" s="345"/>
      <c r="E69" s="345"/>
      <c r="F69" s="345"/>
      <c r="G69" s="345"/>
      <c r="H69" s="345"/>
      <c r="I69" s="346"/>
    </row>
    <row r="70" spans="1:12">
      <c r="A70" s="6">
        <v>1</v>
      </c>
      <c r="B70" s="48" t="s">
        <v>50</v>
      </c>
      <c r="C70" s="7" t="s">
        <v>46</v>
      </c>
      <c r="D70" s="118">
        <v>14379</v>
      </c>
      <c r="E70" s="19">
        <f>SUM(B19)</f>
        <v>13570</v>
      </c>
      <c r="F70" s="21">
        <f>SUM(B20)</f>
        <v>904.66666666666663</v>
      </c>
      <c r="G70" s="288">
        <f t="shared" ref="G70:G75" si="0">D70*F70/E70</f>
        <v>958.6</v>
      </c>
      <c r="H70" s="119">
        <v>9.39</v>
      </c>
      <c r="I70" s="106">
        <f t="shared" ref="I70:I75" si="1">G70*H70</f>
        <v>9001.2540000000008</v>
      </c>
      <c r="L70" s="34">
        <f>D70*H70</f>
        <v>135018.81</v>
      </c>
    </row>
    <row r="71" spans="1:12">
      <c r="A71" s="6">
        <v>2</v>
      </c>
      <c r="B71" s="48" t="s">
        <v>51</v>
      </c>
      <c r="C71" s="7" t="s">
        <v>47</v>
      </c>
      <c r="D71" s="161">
        <v>12.82</v>
      </c>
      <c r="E71" s="19">
        <f>SUM(B19)</f>
        <v>13570</v>
      </c>
      <c r="F71" s="21">
        <f>SUM(B20)</f>
        <v>904.66666666666663</v>
      </c>
      <c r="G71" s="288">
        <f t="shared" si="0"/>
        <v>0.85466666666666657</v>
      </c>
      <c r="H71" s="119">
        <v>2123.66</v>
      </c>
      <c r="I71" s="106">
        <f t="shared" si="1"/>
        <v>1815.0214133333329</v>
      </c>
      <c r="L71" s="34">
        <f t="shared" ref="L71:L75" si="2">D71*H71</f>
        <v>27225.321199999998</v>
      </c>
    </row>
    <row r="72" spans="1:12">
      <c r="A72" s="6">
        <v>3</v>
      </c>
      <c r="B72" s="48" t="s">
        <v>44</v>
      </c>
      <c r="C72" s="7" t="s">
        <v>48</v>
      </c>
      <c r="D72" s="118">
        <v>1368</v>
      </c>
      <c r="E72" s="19">
        <f>SUM(B19)</f>
        <v>13570</v>
      </c>
      <c r="F72" s="21">
        <f>SUM(B20)</f>
        <v>904.66666666666663</v>
      </c>
      <c r="G72" s="288">
        <f t="shared" si="0"/>
        <v>91.2</v>
      </c>
      <c r="H72" s="119">
        <v>25.47</v>
      </c>
      <c r="I72" s="106">
        <f t="shared" si="1"/>
        <v>2322.864</v>
      </c>
      <c r="L72" s="34">
        <f t="shared" si="2"/>
        <v>34842.959999999999</v>
      </c>
    </row>
    <row r="73" spans="1:12">
      <c r="A73" s="42">
        <v>4</v>
      </c>
      <c r="B73" s="49" t="s">
        <v>49</v>
      </c>
      <c r="C73" s="43" t="s">
        <v>48</v>
      </c>
      <c r="D73" s="121">
        <v>143.65</v>
      </c>
      <c r="E73" s="46">
        <f>SUM(B19)</f>
        <v>13570</v>
      </c>
      <c r="F73" s="47">
        <f>SUM(B20)</f>
        <v>904.66666666666663</v>
      </c>
      <c r="G73" s="289">
        <f t="shared" si="0"/>
        <v>9.5766666666666662</v>
      </c>
      <c r="H73" s="121">
        <v>104.75</v>
      </c>
      <c r="I73" s="107">
        <f t="shared" si="1"/>
        <v>1003.1558333333332</v>
      </c>
      <c r="L73" s="34">
        <f t="shared" si="2"/>
        <v>15047.337500000001</v>
      </c>
    </row>
    <row r="74" spans="1:12">
      <c r="A74" s="6">
        <v>5</v>
      </c>
      <c r="B74" s="48" t="s">
        <v>45</v>
      </c>
      <c r="C74" s="7" t="s">
        <v>48</v>
      </c>
      <c r="D74" s="118">
        <v>2810</v>
      </c>
      <c r="E74" s="19">
        <f>SUM(B19)</f>
        <v>13570</v>
      </c>
      <c r="F74" s="21">
        <f>SUM(B20)</f>
        <v>904.66666666666663</v>
      </c>
      <c r="G74" s="288">
        <f t="shared" si="0"/>
        <v>187.33333333333331</v>
      </c>
      <c r="H74" s="119">
        <v>16.72</v>
      </c>
      <c r="I74" s="106">
        <f t="shared" si="1"/>
        <v>3132.2133333333327</v>
      </c>
      <c r="L74" s="34">
        <f t="shared" si="2"/>
        <v>46983.199999999997</v>
      </c>
    </row>
    <row r="75" spans="1:12" ht="16.5" thickBot="1">
      <c r="A75" s="42">
        <v>6</v>
      </c>
      <c r="B75" s="49" t="s">
        <v>109</v>
      </c>
      <c r="C75" s="43" t="s">
        <v>48</v>
      </c>
      <c r="D75" s="120">
        <v>20936</v>
      </c>
      <c r="E75" s="46">
        <f>SUM(B19)</f>
        <v>13570</v>
      </c>
      <c r="F75" s="47">
        <f>SUM(B20)</f>
        <v>904.66666666666663</v>
      </c>
      <c r="G75" s="289">
        <f t="shared" si="0"/>
        <v>1395.7333333333333</v>
      </c>
      <c r="H75" s="121">
        <v>6.6</v>
      </c>
      <c r="I75" s="107">
        <f t="shared" si="1"/>
        <v>9211.84</v>
      </c>
      <c r="L75" s="34">
        <f t="shared" si="2"/>
        <v>138177.60000000001</v>
      </c>
    </row>
    <row r="76" spans="1:12" ht="31.5" customHeight="1" thickBot="1">
      <c r="A76" s="304" t="s">
        <v>58</v>
      </c>
      <c r="B76" s="305"/>
      <c r="C76" s="305"/>
      <c r="D76" s="305"/>
      <c r="E76" s="305"/>
      <c r="F76" s="305"/>
      <c r="G76" s="306"/>
      <c r="H76" s="23"/>
      <c r="I76" s="108">
        <f>SUM(I70:I75)</f>
        <v>26486.348579999998</v>
      </c>
    </row>
    <row r="78" spans="1:12">
      <c r="A78" s="311" t="s">
        <v>52</v>
      </c>
      <c r="B78" s="311"/>
      <c r="C78" s="311"/>
      <c r="D78" s="311"/>
      <c r="E78" s="311"/>
      <c r="F78" s="311"/>
      <c r="G78" s="311"/>
      <c r="H78" s="311"/>
      <c r="I78" s="311"/>
    </row>
    <row r="79" spans="1:12" ht="16.5" thickBot="1"/>
    <row r="80" spans="1:12" ht="94.5">
      <c r="A80" s="36" t="s">
        <v>1</v>
      </c>
      <c r="B80" s="151" t="s">
        <v>33</v>
      </c>
      <c r="C80" s="151" t="s">
        <v>34</v>
      </c>
      <c r="D80" s="151" t="s">
        <v>35</v>
      </c>
      <c r="E80" s="151" t="s">
        <v>36</v>
      </c>
      <c r="F80" s="151" t="s">
        <v>37</v>
      </c>
      <c r="G80" s="151" t="s">
        <v>38</v>
      </c>
      <c r="H80" s="151" t="s">
        <v>39</v>
      </c>
      <c r="I80" s="38" t="s">
        <v>40</v>
      </c>
    </row>
    <row r="81" spans="1:10" ht="16.5" thickBot="1">
      <c r="A81" s="39">
        <v>1</v>
      </c>
      <c r="B81" s="40">
        <v>1</v>
      </c>
      <c r="C81" s="40">
        <v>2</v>
      </c>
      <c r="D81" s="40">
        <v>3</v>
      </c>
      <c r="E81" s="40">
        <v>4</v>
      </c>
      <c r="F81" s="40">
        <v>5</v>
      </c>
      <c r="G81" s="40" t="s">
        <v>41</v>
      </c>
      <c r="H81" s="40">
        <v>7</v>
      </c>
      <c r="I81" s="41" t="s">
        <v>42</v>
      </c>
    </row>
    <row r="82" spans="1:10">
      <c r="A82" s="301" t="s">
        <v>53</v>
      </c>
      <c r="B82" s="302"/>
      <c r="C82" s="302"/>
      <c r="D82" s="302"/>
      <c r="E82" s="302"/>
      <c r="F82" s="302"/>
      <c r="G82" s="302"/>
      <c r="H82" s="302"/>
      <c r="I82" s="303"/>
    </row>
    <row r="83" spans="1:10" ht="32.25" thickBot="1">
      <c r="A83" s="6">
        <v>1</v>
      </c>
      <c r="B83" s="50" t="s">
        <v>225</v>
      </c>
      <c r="C83" s="29" t="s">
        <v>111</v>
      </c>
      <c r="D83" s="118">
        <v>1</v>
      </c>
      <c r="E83" s="19">
        <f>SUM(B19)</f>
        <v>13570</v>
      </c>
      <c r="F83" s="21">
        <f>SUM(B20)</f>
        <v>904.66666666666663</v>
      </c>
      <c r="G83" s="288">
        <f>D83*F83/E83</f>
        <v>6.6666666666666666E-2</v>
      </c>
      <c r="H83" s="119">
        <v>20809.09</v>
      </c>
      <c r="I83" s="106">
        <f>G83*H83</f>
        <v>1387.2726666666667</v>
      </c>
    </row>
    <row r="84" spans="1:10" ht="31.5" customHeight="1" thickBot="1">
      <c r="A84" s="304" t="s">
        <v>59</v>
      </c>
      <c r="B84" s="305"/>
      <c r="C84" s="305"/>
      <c r="D84" s="305"/>
      <c r="E84" s="305"/>
      <c r="F84" s="305"/>
      <c r="G84" s="306"/>
      <c r="H84" s="23"/>
      <c r="I84" s="108">
        <f>SUM(I83:I83)</f>
        <v>1387.2726666666667</v>
      </c>
    </row>
    <row r="86" spans="1:10">
      <c r="A86" s="311" t="s">
        <v>54</v>
      </c>
      <c r="B86" s="311"/>
      <c r="C86" s="311"/>
      <c r="D86" s="311"/>
      <c r="E86" s="311"/>
      <c r="F86" s="311"/>
      <c r="G86" s="311"/>
      <c r="H86" s="311"/>
      <c r="I86" s="311"/>
    </row>
    <row r="87" spans="1:10" ht="16.5" thickBot="1"/>
    <row r="88" spans="1:10" ht="90.75" customHeight="1">
      <c r="A88" s="36" t="s">
        <v>1</v>
      </c>
      <c r="B88" s="151" t="s">
        <v>33</v>
      </c>
      <c r="C88" s="151" t="s">
        <v>34</v>
      </c>
      <c r="D88" s="151" t="s">
        <v>35</v>
      </c>
      <c r="E88" s="151" t="s">
        <v>36</v>
      </c>
      <c r="F88" s="151" t="s">
        <v>37</v>
      </c>
      <c r="G88" s="151" t="s">
        <v>38</v>
      </c>
      <c r="H88" s="151" t="s">
        <v>39</v>
      </c>
      <c r="I88" s="38" t="s">
        <v>40</v>
      </c>
    </row>
    <row r="89" spans="1:10" ht="16.5" thickBot="1">
      <c r="A89" s="39">
        <v>1</v>
      </c>
      <c r="B89" s="40">
        <v>1</v>
      </c>
      <c r="C89" s="40">
        <v>2</v>
      </c>
      <c r="D89" s="40">
        <v>3</v>
      </c>
      <c r="E89" s="40">
        <v>4</v>
      </c>
      <c r="F89" s="40">
        <v>5</v>
      </c>
      <c r="G89" s="40" t="s">
        <v>41</v>
      </c>
      <c r="H89" s="40">
        <v>7</v>
      </c>
      <c r="I89" s="41" t="s">
        <v>42</v>
      </c>
    </row>
    <row r="90" spans="1:10">
      <c r="A90" s="301" t="s">
        <v>55</v>
      </c>
      <c r="B90" s="302"/>
      <c r="C90" s="302"/>
      <c r="D90" s="302"/>
      <c r="E90" s="302"/>
      <c r="F90" s="302"/>
      <c r="G90" s="302"/>
      <c r="H90" s="302"/>
      <c r="I90" s="303"/>
    </row>
    <row r="91" spans="1:10" ht="16.5" thickBot="1">
      <c r="A91" s="6" t="s">
        <v>141</v>
      </c>
      <c r="B91" s="176" t="s">
        <v>141</v>
      </c>
      <c r="C91" s="29" t="s">
        <v>141</v>
      </c>
      <c r="D91" s="29">
        <v>0</v>
      </c>
      <c r="E91" s="19">
        <f>SUM(B19)</f>
        <v>13570</v>
      </c>
      <c r="F91" s="21">
        <f>SUM(B20)</f>
        <v>904.66666666666663</v>
      </c>
      <c r="G91" s="7">
        <f>D91*F91/E91</f>
        <v>0</v>
      </c>
      <c r="H91" s="29">
        <v>0</v>
      </c>
      <c r="I91" s="106">
        <f>G91*H91</f>
        <v>0</v>
      </c>
    </row>
    <row r="92" spans="1:10" ht="31.5" customHeight="1" thickBot="1">
      <c r="A92" s="304" t="s">
        <v>60</v>
      </c>
      <c r="B92" s="305"/>
      <c r="C92" s="305"/>
      <c r="D92" s="305"/>
      <c r="E92" s="305"/>
      <c r="F92" s="305"/>
      <c r="G92" s="306"/>
      <c r="H92" s="23"/>
      <c r="I92" s="108">
        <f>SUM(I91:I91)</f>
        <v>0</v>
      </c>
    </row>
    <row r="94" spans="1:10">
      <c r="A94" s="311" t="s">
        <v>56</v>
      </c>
      <c r="B94" s="311"/>
      <c r="C94" s="311"/>
      <c r="D94" s="311"/>
      <c r="E94" s="311"/>
      <c r="F94" s="311"/>
      <c r="G94" s="311"/>
      <c r="H94" s="311"/>
      <c r="I94" s="311"/>
    </row>
    <row r="95" spans="1:10" ht="16.5" thickBot="1"/>
    <row r="96" spans="1:10" ht="87" customHeight="1">
      <c r="A96" s="36" t="s">
        <v>1</v>
      </c>
      <c r="B96" s="151" t="s">
        <v>33</v>
      </c>
      <c r="C96" s="151" t="s">
        <v>34</v>
      </c>
      <c r="D96" s="151" t="s">
        <v>35</v>
      </c>
      <c r="E96" s="151" t="s">
        <v>36</v>
      </c>
      <c r="F96" s="151" t="s">
        <v>37</v>
      </c>
      <c r="G96" s="151" t="s">
        <v>38</v>
      </c>
      <c r="H96" s="151" t="s">
        <v>39</v>
      </c>
      <c r="I96" s="52" t="s">
        <v>40</v>
      </c>
      <c r="J96" s="54" t="s">
        <v>64</v>
      </c>
    </row>
    <row r="97" spans="1:12" ht="16.5" thickBot="1">
      <c r="A97" s="39">
        <v>1</v>
      </c>
      <c r="B97" s="40">
        <v>1</v>
      </c>
      <c r="C97" s="40">
        <v>2</v>
      </c>
      <c r="D97" s="40">
        <v>3</v>
      </c>
      <c r="E97" s="40">
        <v>4</v>
      </c>
      <c r="F97" s="40">
        <v>5</v>
      </c>
      <c r="G97" s="40" t="s">
        <v>41</v>
      </c>
      <c r="H97" s="40">
        <v>7</v>
      </c>
      <c r="I97" s="53" t="s">
        <v>65</v>
      </c>
      <c r="J97" s="56">
        <v>9</v>
      </c>
    </row>
    <row r="98" spans="1:12">
      <c r="A98" s="301" t="s">
        <v>57</v>
      </c>
      <c r="B98" s="302"/>
      <c r="C98" s="302"/>
      <c r="D98" s="302"/>
      <c r="E98" s="302"/>
      <c r="F98" s="302"/>
      <c r="G98" s="302"/>
      <c r="H98" s="302"/>
      <c r="I98" s="302"/>
      <c r="J98" s="55"/>
    </row>
    <row r="99" spans="1:12" ht="16.5" thickBot="1">
      <c r="A99" s="6" t="s">
        <v>141</v>
      </c>
      <c r="B99" s="176" t="s">
        <v>141</v>
      </c>
      <c r="C99" s="29" t="s">
        <v>141</v>
      </c>
      <c r="D99" s="118">
        <v>0</v>
      </c>
      <c r="E99" s="19">
        <f>SUM(B19)</f>
        <v>13570</v>
      </c>
      <c r="F99" s="21">
        <f>SUM(B20)</f>
        <v>904.66666666666663</v>
      </c>
      <c r="G99" s="7">
        <f>D99*F99/E99</f>
        <v>0</v>
      </c>
      <c r="H99" s="119">
        <v>0</v>
      </c>
      <c r="I99" s="109">
        <f>G99*H99*J99</f>
        <v>0</v>
      </c>
      <c r="J99" s="122">
        <v>0</v>
      </c>
    </row>
    <row r="100" spans="1:12" ht="31.5" customHeight="1" thickBot="1">
      <c r="A100" s="304" t="s">
        <v>61</v>
      </c>
      <c r="B100" s="305"/>
      <c r="C100" s="305"/>
      <c r="D100" s="305"/>
      <c r="E100" s="305"/>
      <c r="F100" s="305"/>
      <c r="G100" s="306"/>
      <c r="H100" s="23"/>
      <c r="I100" s="23">
        <f>SUM(I99:I99)</f>
        <v>0</v>
      </c>
      <c r="J100" s="123"/>
    </row>
    <row r="102" spans="1:12">
      <c r="A102" s="311" t="s">
        <v>62</v>
      </c>
      <c r="B102" s="311"/>
      <c r="C102" s="311"/>
      <c r="D102" s="311"/>
      <c r="E102" s="311"/>
      <c r="F102" s="311"/>
      <c r="G102" s="311"/>
      <c r="H102" s="311"/>
      <c r="I102" s="311"/>
    </row>
    <row r="103" spans="1:12" ht="16.5" thickBot="1"/>
    <row r="104" spans="1:12" ht="87.75" customHeight="1">
      <c r="A104" s="36" t="s">
        <v>1</v>
      </c>
      <c r="B104" s="151" t="s">
        <v>33</v>
      </c>
      <c r="C104" s="151" t="s">
        <v>34</v>
      </c>
      <c r="D104" s="151" t="s">
        <v>35</v>
      </c>
      <c r="E104" s="151" t="s">
        <v>36</v>
      </c>
      <c r="F104" s="151" t="s">
        <v>37</v>
      </c>
      <c r="G104" s="151" t="s">
        <v>38</v>
      </c>
      <c r="H104" s="151" t="s">
        <v>39</v>
      </c>
      <c r="I104" s="52" t="s">
        <v>40</v>
      </c>
      <c r="J104" s="54" t="s">
        <v>64</v>
      </c>
    </row>
    <row r="105" spans="1:12" ht="16.5" thickBot="1">
      <c r="A105" s="39">
        <v>1</v>
      </c>
      <c r="B105" s="40">
        <v>1</v>
      </c>
      <c r="C105" s="40">
        <v>2</v>
      </c>
      <c r="D105" s="40">
        <v>3</v>
      </c>
      <c r="E105" s="40">
        <v>4</v>
      </c>
      <c r="F105" s="40">
        <v>5</v>
      </c>
      <c r="G105" s="40" t="s">
        <v>41</v>
      </c>
      <c r="H105" s="40">
        <v>7</v>
      </c>
      <c r="I105" s="53" t="s">
        <v>42</v>
      </c>
      <c r="J105" s="56">
        <v>9</v>
      </c>
    </row>
    <row r="106" spans="1:12" ht="15.75" customHeight="1">
      <c r="A106" s="301" t="s">
        <v>63</v>
      </c>
      <c r="B106" s="302"/>
      <c r="C106" s="302"/>
      <c r="D106" s="302"/>
      <c r="E106" s="302"/>
      <c r="F106" s="302"/>
      <c r="G106" s="302"/>
      <c r="H106" s="302"/>
      <c r="I106" s="302"/>
      <c r="J106" s="303"/>
    </row>
    <row r="107" spans="1:12" ht="16.5" thickBot="1">
      <c r="A107" s="6">
        <v>1</v>
      </c>
      <c r="B107" s="50" t="s">
        <v>143</v>
      </c>
      <c r="C107" s="29" t="s">
        <v>111</v>
      </c>
      <c r="D107" s="118">
        <v>1</v>
      </c>
      <c r="E107" s="19">
        <f>SUM(B19)</f>
        <v>13570</v>
      </c>
      <c r="F107" s="21">
        <f>SUM(B20)</f>
        <v>904.66666666666663</v>
      </c>
      <c r="G107" s="288">
        <f>D107*F107/E107</f>
        <v>6.6666666666666666E-2</v>
      </c>
      <c r="H107" s="119">
        <v>14890.91</v>
      </c>
      <c r="I107" s="109">
        <f>G107*H107</f>
        <v>992.72733333333326</v>
      </c>
      <c r="J107" s="122">
        <v>0</v>
      </c>
      <c r="L107" s="34">
        <f>D107*H107</f>
        <v>14890.91</v>
      </c>
    </row>
    <row r="108" spans="1:12" ht="31.5" customHeight="1" thickBot="1">
      <c r="A108" s="304" t="s">
        <v>66</v>
      </c>
      <c r="B108" s="305"/>
      <c r="C108" s="305"/>
      <c r="D108" s="305"/>
      <c r="E108" s="305"/>
      <c r="F108" s="305"/>
      <c r="G108" s="306"/>
      <c r="H108" s="23"/>
      <c r="I108" s="145">
        <f>SUM(I107:I107)</f>
        <v>992.72733333333326</v>
      </c>
      <c r="J108" s="123"/>
    </row>
    <row r="110" spans="1:12">
      <c r="A110" s="311" t="s">
        <v>67</v>
      </c>
      <c r="B110" s="311"/>
      <c r="C110" s="311"/>
      <c r="D110" s="311"/>
      <c r="E110" s="311"/>
      <c r="F110" s="311"/>
      <c r="G110" s="311"/>
      <c r="H110" s="311"/>
      <c r="I110" s="311"/>
    </row>
    <row r="111" spans="1:12" ht="16.5" thickBot="1"/>
    <row r="112" spans="1:12" ht="87" customHeight="1">
      <c r="A112" s="36" t="s">
        <v>1</v>
      </c>
      <c r="B112" s="168" t="s">
        <v>177</v>
      </c>
      <c r="C112" s="151" t="s">
        <v>34</v>
      </c>
      <c r="D112" s="151" t="s">
        <v>69</v>
      </c>
      <c r="E112" s="151" t="s">
        <v>36</v>
      </c>
      <c r="F112" s="151" t="s">
        <v>37</v>
      </c>
      <c r="G112" s="151" t="s">
        <v>38</v>
      </c>
      <c r="H112" s="151" t="s">
        <v>39</v>
      </c>
      <c r="I112" s="38" t="s">
        <v>40</v>
      </c>
    </row>
    <row r="113" spans="1:15" ht="16.5" thickBot="1">
      <c r="A113" s="39">
        <v>1</v>
      </c>
      <c r="B113" s="40">
        <v>1</v>
      </c>
      <c r="C113" s="40">
        <v>2</v>
      </c>
      <c r="D113" s="40">
        <v>3</v>
      </c>
      <c r="E113" s="40">
        <v>4</v>
      </c>
      <c r="F113" s="40">
        <v>5</v>
      </c>
      <c r="G113" s="40" t="s">
        <v>41</v>
      </c>
      <c r="H113" s="40">
        <v>7</v>
      </c>
      <c r="I113" s="41" t="s">
        <v>42</v>
      </c>
    </row>
    <row r="114" spans="1:15">
      <c r="A114" s="301" t="s">
        <v>68</v>
      </c>
      <c r="B114" s="302"/>
      <c r="C114" s="302"/>
      <c r="D114" s="302"/>
      <c r="E114" s="302"/>
      <c r="F114" s="302"/>
      <c r="G114" s="302"/>
      <c r="H114" s="302"/>
      <c r="I114" s="303"/>
    </row>
    <row r="115" spans="1:15">
      <c r="A115" s="6">
        <v>1</v>
      </c>
      <c r="B115" s="57" t="s">
        <v>110</v>
      </c>
      <c r="C115" s="29" t="s">
        <v>137</v>
      </c>
      <c r="D115" s="118">
        <v>1</v>
      </c>
      <c r="E115" s="19">
        <v>37140</v>
      </c>
      <c r="F115" s="21">
        <f>SUM(B20)</f>
        <v>904.66666666666663</v>
      </c>
      <c r="G115" s="288">
        <f>D115*F115/E115</f>
        <v>2.4358283970561837E-2</v>
      </c>
      <c r="H115" s="119">
        <f>82808.48*1.302</f>
        <v>107816.64096</v>
      </c>
      <c r="I115" s="106">
        <f>G115*H115</f>
        <v>2626.228357255789</v>
      </c>
      <c r="L115" s="34">
        <f>D115*H115</f>
        <v>107816.64096</v>
      </c>
      <c r="M115" s="34">
        <f>L115*12</f>
        <v>1293799.6915200001</v>
      </c>
      <c r="N115" s="34"/>
      <c r="O115" s="34">
        <f>M115/11</f>
        <v>117618.15377454547</v>
      </c>
    </row>
    <row r="116" spans="1:15" ht="31.5">
      <c r="A116" s="6">
        <v>2</v>
      </c>
      <c r="B116" s="58" t="s">
        <v>112</v>
      </c>
      <c r="C116" s="29" t="s">
        <v>137</v>
      </c>
      <c r="D116" s="118">
        <v>1</v>
      </c>
      <c r="E116" s="19">
        <v>37140</v>
      </c>
      <c r="F116" s="21">
        <f>SUM(B20)</f>
        <v>904.66666666666663</v>
      </c>
      <c r="G116" s="288">
        <f t="shared" ref="G116:G165" si="3">D116*F116/E116</f>
        <v>2.4358283970561837E-2</v>
      </c>
      <c r="H116" s="119">
        <f>57966.09*1.302</f>
        <v>75471.849180000005</v>
      </c>
      <c r="I116" s="106">
        <f t="shared" ref="I116:I165" si="4">G116*H116</f>
        <v>1838.3647341098547</v>
      </c>
      <c r="L116" s="34">
        <f t="shared" ref="L116:L165" si="5">D116*H116</f>
        <v>75471.849180000005</v>
      </c>
      <c r="M116" s="34">
        <f t="shared" ref="M116:M165" si="6">L116*12</f>
        <v>905662.19016</v>
      </c>
      <c r="N116" s="34"/>
      <c r="O116" s="34">
        <f t="shared" ref="O116:O165" si="7">M116/11</f>
        <v>82332.926378181815</v>
      </c>
    </row>
    <row r="117" spans="1:15" ht="47.25">
      <c r="A117" s="6">
        <v>3</v>
      </c>
      <c r="B117" s="57" t="s">
        <v>199</v>
      </c>
      <c r="C117" s="29" t="s">
        <v>137</v>
      </c>
      <c r="D117" s="118">
        <v>1</v>
      </c>
      <c r="E117" s="19">
        <v>37140</v>
      </c>
      <c r="F117" s="21">
        <f>SUM(B20)</f>
        <v>904.66666666666663</v>
      </c>
      <c r="G117" s="288">
        <f t="shared" si="3"/>
        <v>2.4358283970561837E-2</v>
      </c>
      <c r="H117" s="119">
        <f>57966.09*1.302</f>
        <v>75471.849180000005</v>
      </c>
      <c r="I117" s="106">
        <f t="shared" si="4"/>
        <v>1838.3647341098547</v>
      </c>
      <c r="L117" s="34">
        <f t="shared" si="5"/>
        <v>75471.849180000005</v>
      </c>
      <c r="M117" s="34">
        <f t="shared" si="6"/>
        <v>905662.19016</v>
      </c>
      <c r="N117" s="34"/>
      <c r="O117" s="34">
        <f t="shared" si="7"/>
        <v>82332.926378181815</v>
      </c>
    </row>
    <row r="118" spans="1:15">
      <c r="A118" s="6">
        <v>4</v>
      </c>
      <c r="B118" s="58" t="s">
        <v>200</v>
      </c>
      <c r="C118" s="29" t="s">
        <v>137</v>
      </c>
      <c r="D118" s="118">
        <v>1</v>
      </c>
      <c r="E118" s="19">
        <v>37140</v>
      </c>
      <c r="F118" s="21">
        <f>SUM(B20)</f>
        <v>904.66666666666663</v>
      </c>
      <c r="G118" s="288">
        <f t="shared" si="3"/>
        <v>2.4358283970561837E-2</v>
      </c>
      <c r="H118" s="119">
        <f>57966.09*1.302</f>
        <v>75471.849180000005</v>
      </c>
      <c r="I118" s="106">
        <f t="shared" si="4"/>
        <v>1838.3647341098547</v>
      </c>
      <c r="L118" s="34">
        <f t="shared" si="5"/>
        <v>75471.849180000005</v>
      </c>
      <c r="M118" s="34">
        <f t="shared" si="6"/>
        <v>905662.19016</v>
      </c>
      <c r="N118" s="34"/>
      <c r="O118" s="34">
        <f t="shared" si="7"/>
        <v>82332.926378181815</v>
      </c>
    </row>
    <row r="119" spans="1:15">
      <c r="A119" s="6">
        <v>5</v>
      </c>
      <c r="B119" s="58" t="s">
        <v>122</v>
      </c>
      <c r="C119" s="29" t="s">
        <v>137</v>
      </c>
      <c r="D119" s="118">
        <v>1</v>
      </c>
      <c r="E119" s="19">
        <v>37140</v>
      </c>
      <c r="F119" s="21">
        <f>SUM(B20)</f>
        <v>904.66666666666663</v>
      </c>
      <c r="G119" s="288">
        <f t="shared" si="3"/>
        <v>2.4358283970561837E-2</v>
      </c>
      <c r="H119" s="119">
        <f>31473.2*1.302</f>
        <v>40978.106400000004</v>
      </c>
      <c r="I119" s="106">
        <f t="shared" si="4"/>
        <v>998.15635226709753</v>
      </c>
      <c r="L119" s="34">
        <f t="shared" si="5"/>
        <v>40978.106400000004</v>
      </c>
      <c r="M119" s="34">
        <f t="shared" si="6"/>
        <v>491737.27680000005</v>
      </c>
      <c r="N119" s="34"/>
      <c r="O119" s="34">
        <f t="shared" si="7"/>
        <v>44703.388800000008</v>
      </c>
    </row>
    <row r="120" spans="1:15">
      <c r="A120" s="6">
        <v>6</v>
      </c>
      <c r="B120" s="58" t="s">
        <v>201</v>
      </c>
      <c r="C120" s="29" t="s">
        <v>137</v>
      </c>
      <c r="D120" s="118">
        <v>1</v>
      </c>
      <c r="E120" s="19">
        <v>37140</v>
      </c>
      <c r="F120" s="21">
        <f>SUM(B20)</f>
        <v>904.66666666666663</v>
      </c>
      <c r="G120" s="288">
        <f t="shared" si="3"/>
        <v>2.4358283970561837E-2</v>
      </c>
      <c r="H120" s="119">
        <f>21717.37*1.302</f>
        <v>28276.015739999999</v>
      </c>
      <c r="I120" s="106">
        <f t="shared" si="4"/>
        <v>688.7552209509962</v>
      </c>
      <c r="L120" s="34">
        <f t="shared" si="5"/>
        <v>28276.015739999999</v>
      </c>
      <c r="M120" s="34">
        <f t="shared" si="6"/>
        <v>339312.18887999997</v>
      </c>
      <c r="N120" s="34"/>
      <c r="O120" s="34">
        <f t="shared" si="7"/>
        <v>30846.562625454542</v>
      </c>
    </row>
    <row r="121" spans="1:15">
      <c r="A121" s="6">
        <v>7</v>
      </c>
      <c r="B121" s="58" t="s">
        <v>202</v>
      </c>
      <c r="C121" s="29" t="s">
        <v>137</v>
      </c>
      <c r="D121" s="118">
        <v>1</v>
      </c>
      <c r="E121" s="19">
        <v>37140</v>
      </c>
      <c r="F121" s="21">
        <f>SUM(B20)</f>
        <v>904.66666666666663</v>
      </c>
      <c r="G121" s="288">
        <f t="shared" si="3"/>
        <v>2.4358283970561837E-2</v>
      </c>
      <c r="H121" s="119">
        <f>26521.71*1.302</f>
        <v>34531.26642</v>
      </c>
      <c r="I121" s="106">
        <f t="shared" si="4"/>
        <v>841.12239332148624</v>
      </c>
      <c r="L121" s="34">
        <f t="shared" si="5"/>
        <v>34531.26642</v>
      </c>
      <c r="M121" s="34">
        <f t="shared" si="6"/>
        <v>414375.19704</v>
      </c>
      <c r="N121" s="34"/>
      <c r="O121" s="34">
        <f t="shared" si="7"/>
        <v>37670.472458181815</v>
      </c>
    </row>
    <row r="122" spans="1:15">
      <c r="A122" s="6">
        <v>8</v>
      </c>
      <c r="B122" s="58" t="s">
        <v>203</v>
      </c>
      <c r="C122" s="29" t="s">
        <v>137</v>
      </c>
      <c r="D122" s="118">
        <v>1</v>
      </c>
      <c r="E122" s="19">
        <v>37140</v>
      </c>
      <c r="F122" s="21">
        <f>SUM(B20)</f>
        <v>904.66666666666663</v>
      </c>
      <c r="G122" s="288">
        <f t="shared" si="3"/>
        <v>2.4358283970561837E-2</v>
      </c>
      <c r="H122" s="119">
        <f>30631.26*1.302</f>
        <v>39881.900520000003</v>
      </c>
      <c r="I122" s="106">
        <f t="shared" si="4"/>
        <v>971.45465815185787</v>
      </c>
      <c r="L122" s="34">
        <f t="shared" si="5"/>
        <v>39881.900520000003</v>
      </c>
      <c r="M122" s="34">
        <f t="shared" si="6"/>
        <v>478582.80624000006</v>
      </c>
      <c r="N122" s="34"/>
      <c r="O122" s="34">
        <f t="shared" si="7"/>
        <v>43507.527840000002</v>
      </c>
    </row>
    <row r="123" spans="1:15">
      <c r="A123" s="6">
        <v>9</v>
      </c>
      <c r="B123" s="58" t="s">
        <v>231</v>
      </c>
      <c r="C123" s="29" t="s">
        <v>137</v>
      </c>
      <c r="D123" s="118">
        <v>1</v>
      </c>
      <c r="E123" s="19">
        <v>37140</v>
      </c>
      <c r="F123" s="21">
        <f>SUM(B20)</f>
        <v>904.66666666666663</v>
      </c>
      <c r="G123" s="288">
        <f t="shared" si="3"/>
        <v>2.4358283970561837E-2</v>
      </c>
      <c r="H123" s="119">
        <f>25878.5*1.302</f>
        <v>33693.807000000001</v>
      </c>
      <c r="I123" s="106">
        <f t="shared" si="4"/>
        <v>820.72331895530419</v>
      </c>
      <c r="L123" s="34">
        <f t="shared" si="5"/>
        <v>33693.807000000001</v>
      </c>
      <c r="M123" s="34">
        <f t="shared" si="6"/>
        <v>404325.68400000001</v>
      </c>
      <c r="N123" s="34"/>
      <c r="O123" s="34">
        <f t="shared" si="7"/>
        <v>36756.880363636366</v>
      </c>
    </row>
    <row r="124" spans="1:15">
      <c r="A124" s="6">
        <v>10</v>
      </c>
      <c r="B124" s="58" t="s">
        <v>123</v>
      </c>
      <c r="C124" s="29" t="s">
        <v>137</v>
      </c>
      <c r="D124" s="118">
        <v>1</v>
      </c>
      <c r="E124" s="19">
        <v>37140</v>
      </c>
      <c r="F124" s="21">
        <f>SUM(B20)</f>
        <v>904.66666666666663</v>
      </c>
      <c r="G124" s="288">
        <f t="shared" si="3"/>
        <v>2.4358283970561837E-2</v>
      </c>
      <c r="H124" s="119">
        <f>18854.79*1.302</f>
        <v>24548.936580000001</v>
      </c>
      <c r="I124" s="106">
        <f t="shared" si="4"/>
        <v>597.96996839095311</v>
      </c>
      <c r="L124" s="34">
        <f t="shared" si="5"/>
        <v>24548.936580000001</v>
      </c>
      <c r="M124" s="34">
        <f t="shared" si="6"/>
        <v>294587.23895999999</v>
      </c>
      <c r="N124" s="34"/>
      <c r="O124" s="34">
        <f t="shared" si="7"/>
        <v>26780.658087272725</v>
      </c>
    </row>
    <row r="125" spans="1:15">
      <c r="A125" s="6">
        <v>11</v>
      </c>
      <c r="B125" s="58" t="s">
        <v>113</v>
      </c>
      <c r="C125" s="29" t="s">
        <v>137</v>
      </c>
      <c r="D125" s="118">
        <v>1</v>
      </c>
      <c r="E125" s="19">
        <v>37140</v>
      </c>
      <c r="F125" s="21">
        <f>SUM(B20)</f>
        <v>904.66666666666663</v>
      </c>
      <c r="G125" s="288">
        <f t="shared" si="3"/>
        <v>2.4358283970561837E-2</v>
      </c>
      <c r="H125" s="119">
        <f>30597.89*1.302</f>
        <v>39838.45278</v>
      </c>
      <c r="I125" s="106">
        <f t="shared" si="4"/>
        <v>970.39634576305866</v>
      </c>
      <c r="L125" s="34">
        <f t="shared" si="5"/>
        <v>39838.45278</v>
      </c>
      <c r="M125" s="34">
        <f t="shared" si="6"/>
        <v>478061.43336000002</v>
      </c>
      <c r="N125" s="34"/>
      <c r="O125" s="34">
        <f t="shared" si="7"/>
        <v>43460.13030545455</v>
      </c>
    </row>
    <row r="126" spans="1:15">
      <c r="A126" s="6">
        <v>12</v>
      </c>
      <c r="B126" s="58" t="s">
        <v>222</v>
      </c>
      <c r="C126" s="29" t="s">
        <v>137</v>
      </c>
      <c r="D126" s="118">
        <v>1</v>
      </c>
      <c r="E126" s="19">
        <v>37140</v>
      </c>
      <c r="F126" s="21">
        <f>SUM(B20)</f>
        <v>904.66666666666663</v>
      </c>
      <c r="G126" s="288">
        <f t="shared" si="3"/>
        <v>2.4358283970561837E-2</v>
      </c>
      <c r="H126" s="119">
        <f>26805.39*1.302</f>
        <v>34900.61778</v>
      </c>
      <c r="I126" s="106">
        <f t="shared" si="4"/>
        <v>850.11915863327943</v>
      </c>
      <c r="L126" s="34">
        <f t="shared" si="5"/>
        <v>34900.61778</v>
      </c>
      <c r="M126" s="34">
        <f t="shared" si="6"/>
        <v>418807.41336000001</v>
      </c>
      <c r="N126" s="34"/>
      <c r="O126" s="34">
        <f t="shared" si="7"/>
        <v>38073.401214545454</v>
      </c>
    </row>
    <row r="127" spans="1:15">
      <c r="A127" s="6">
        <v>13</v>
      </c>
      <c r="B127" s="58" t="s">
        <v>204</v>
      </c>
      <c r="C127" s="29" t="s">
        <v>137</v>
      </c>
      <c r="D127" s="118">
        <v>2</v>
      </c>
      <c r="E127" s="19">
        <v>37140</v>
      </c>
      <c r="F127" s="21">
        <f>SUM(B20)</f>
        <v>904.66666666666663</v>
      </c>
      <c r="G127" s="288">
        <f t="shared" si="3"/>
        <v>4.8716567941123674E-2</v>
      </c>
      <c r="H127" s="119">
        <f>29808.25*D127*1.302</f>
        <v>77620.683000000005</v>
      </c>
      <c r="I127" s="106">
        <f t="shared" si="4"/>
        <v>3781.4132770059236</v>
      </c>
      <c r="L127" s="34">
        <f t="shared" si="5"/>
        <v>155241.36600000001</v>
      </c>
      <c r="M127" s="34">
        <f t="shared" si="6"/>
        <v>1862896.392</v>
      </c>
      <c r="N127" s="34"/>
      <c r="O127" s="34">
        <f t="shared" si="7"/>
        <v>169354.21745454546</v>
      </c>
    </row>
    <row r="128" spans="1:15">
      <c r="A128" s="6">
        <v>14</v>
      </c>
      <c r="B128" s="58" t="s">
        <v>205</v>
      </c>
      <c r="C128" s="29" t="s">
        <v>137</v>
      </c>
      <c r="D128" s="118">
        <v>1</v>
      </c>
      <c r="E128" s="19">
        <v>37140</v>
      </c>
      <c r="F128" s="21">
        <f>SUM(B20)</f>
        <v>904.66666666666663</v>
      </c>
      <c r="G128" s="288">
        <f t="shared" si="3"/>
        <v>2.4358283970561837E-2</v>
      </c>
      <c r="H128" s="119">
        <f>34446.52*1.302</f>
        <v>44849.369039999998</v>
      </c>
      <c r="I128" s="106">
        <f t="shared" si="4"/>
        <v>1092.4536669768443</v>
      </c>
      <c r="L128" s="34">
        <f t="shared" si="5"/>
        <v>44849.369039999998</v>
      </c>
      <c r="M128" s="34">
        <f t="shared" si="6"/>
        <v>538192.42848</v>
      </c>
      <c r="N128" s="34"/>
      <c r="O128" s="34">
        <f t="shared" si="7"/>
        <v>48926.584407272727</v>
      </c>
    </row>
    <row r="129" spans="1:15">
      <c r="A129" s="6">
        <v>15</v>
      </c>
      <c r="B129" s="58" t="s">
        <v>116</v>
      </c>
      <c r="C129" s="29" t="s">
        <v>137</v>
      </c>
      <c r="D129" s="118">
        <v>2</v>
      </c>
      <c r="E129" s="19">
        <v>37140</v>
      </c>
      <c r="F129" s="21">
        <f>SUM(B20)</f>
        <v>904.66666666666663</v>
      </c>
      <c r="G129" s="288">
        <f t="shared" si="3"/>
        <v>4.8716567941123674E-2</v>
      </c>
      <c r="H129" s="119">
        <f>18056.85*D129*1.302</f>
        <v>47020.037400000001</v>
      </c>
      <c r="I129" s="106">
        <f t="shared" si="4"/>
        <v>2290.6548465912761</v>
      </c>
      <c r="L129" s="34">
        <f t="shared" si="5"/>
        <v>94040.074800000002</v>
      </c>
      <c r="M129" s="34">
        <f t="shared" si="6"/>
        <v>1128480.8976</v>
      </c>
      <c r="N129" s="34"/>
      <c r="O129" s="34">
        <f t="shared" si="7"/>
        <v>102589.17250909092</v>
      </c>
    </row>
    <row r="130" spans="1:15">
      <c r="A130" s="6">
        <v>16</v>
      </c>
      <c r="B130" s="58" t="s">
        <v>117</v>
      </c>
      <c r="C130" s="29" t="s">
        <v>137</v>
      </c>
      <c r="D130" s="118">
        <v>1</v>
      </c>
      <c r="E130" s="19">
        <v>37140</v>
      </c>
      <c r="F130" s="21">
        <f>SUM(B20)</f>
        <v>904.66666666666663</v>
      </c>
      <c r="G130" s="288">
        <f t="shared" si="3"/>
        <v>2.4358283970561837E-2</v>
      </c>
      <c r="H130" s="119">
        <f>19152.13*1.302</f>
        <v>24936.073260000001</v>
      </c>
      <c r="I130" s="106">
        <f t="shared" si="4"/>
        <v>607.39995357781368</v>
      </c>
      <c r="L130" s="34">
        <f t="shared" si="5"/>
        <v>24936.073260000001</v>
      </c>
      <c r="M130" s="34">
        <f t="shared" si="6"/>
        <v>299232.87912</v>
      </c>
      <c r="N130" s="34"/>
      <c r="O130" s="34">
        <f t="shared" si="7"/>
        <v>27202.989010909092</v>
      </c>
    </row>
    <row r="131" spans="1:15">
      <c r="A131" s="6">
        <v>17</v>
      </c>
      <c r="B131" s="58" t="s">
        <v>118</v>
      </c>
      <c r="C131" s="29" t="s">
        <v>137</v>
      </c>
      <c r="D131" s="131">
        <v>0.5</v>
      </c>
      <c r="E131" s="19">
        <v>37140</v>
      </c>
      <c r="F131" s="21">
        <f>SUM(B20)</f>
        <v>904.66666666666663</v>
      </c>
      <c r="G131" s="288">
        <f t="shared" si="3"/>
        <v>1.2179141985280919E-2</v>
      </c>
      <c r="H131" s="119">
        <f>19435.8*D131*1.302</f>
        <v>12652.7058</v>
      </c>
      <c r="I131" s="106">
        <f t="shared" si="4"/>
        <v>154.0991004361874</v>
      </c>
      <c r="L131" s="34">
        <f t="shared" si="5"/>
        <v>6326.3528999999999</v>
      </c>
      <c r="M131" s="34">
        <f t="shared" si="6"/>
        <v>75916.234800000006</v>
      </c>
      <c r="N131" s="34"/>
      <c r="O131" s="34">
        <f t="shared" si="7"/>
        <v>6901.4758909090915</v>
      </c>
    </row>
    <row r="132" spans="1:15">
      <c r="A132" s="6">
        <v>18</v>
      </c>
      <c r="B132" s="58" t="s">
        <v>206</v>
      </c>
      <c r="C132" s="29" t="s">
        <v>137</v>
      </c>
      <c r="D132" s="118">
        <v>11</v>
      </c>
      <c r="E132" s="19">
        <v>37140</v>
      </c>
      <c r="F132" s="21">
        <f>SUM(B20)</f>
        <v>904.66666666666663</v>
      </c>
      <c r="G132" s="288">
        <f t="shared" si="3"/>
        <v>0.26794112367618017</v>
      </c>
      <c r="H132" s="119">
        <f>17111.76*D132*1.302</f>
        <v>245074.62672</v>
      </c>
      <c r="I132" s="106">
        <f t="shared" si="4"/>
        <v>65665.570867877206</v>
      </c>
      <c r="L132" s="34">
        <f t="shared" si="5"/>
        <v>2695820.8939200002</v>
      </c>
      <c r="M132" s="34">
        <f t="shared" si="6"/>
        <v>32349850.72704</v>
      </c>
      <c r="N132" s="34"/>
      <c r="O132" s="34">
        <f t="shared" si="7"/>
        <v>2940895.5206400002</v>
      </c>
    </row>
    <row r="133" spans="1:15">
      <c r="A133" s="6">
        <v>19</v>
      </c>
      <c r="B133" s="58" t="s">
        <v>119</v>
      </c>
      <c r="C133" s="29" t="s">
        <v>137</v>
      </c>
      <c r="D133" s="118">
        <v>3</v>
      </c>
      <c r="E133" s="19">
        <v>37140</v>
      </c>
      <c r="F133" s="21">
        <f>SUM(B20)</f>
        <v>904.66666666666663</v>
      </c>
      <c r="G133" s="288">
        <f t="shared" si="3"/>
        <v>7.3074851911685515E-2</v>
      </c>
      <c r="H133" s="119">
        <f>18008.81*D133*1.302</f>
        <v>70342.411860000007</v>
      </c>
      <c r="I133" s="106">
        <f t="shared" si="4"/>
        <v>5140.2613297802918</v>
      </c>
      <c r="L133" s="34">
        <f t="shared" si="5"/>
        <v>211027.23558000004</v>
      </c>
      <c r="M133" s="34">
        <f t="shared" si="6"/>
        <v>2532326.8269600002</v>
      </c>
      <c r="N133" s="34"/>
      <c r="O133" s="34">
        <f t="shared" si="7"/>
        <v>230211.52972363637</v>
      </c>
    </row>
    <row r="134" spans="1:15">
      <c r="A134" s="6">
        <v>20</v>
      </c>
      <c r="B134" s="58" t="s">
        <v>207</v>
      </c>
      <c r="C134" s="29" t="s">
        <v>137</v>
      </c>
      <c r="D134" s="118">
        <v>2</v>
      </c>
      <c r="E134" s="19">
        <v>37140</v>
      </c>
      <c r="F134" s="21">
        <f>SUM(B20)</f>
        <v>904.66666666666663</v>
      </c>
      <c r="G134" s="288">
        <f t="shared" si="3"/>
        <v>4.8716567941123674E-2</v>
      </c>
      <c r="H134" s="119">
        <f>27924.94*D134*1.302</f>
        <v>72716.54376</v>
      </c>
      <c r="I134" s="106">
        <f t="shared" si="4"/>
        <v>3542.5004445277327</v>
      </c>
      <c r="L134" s="34">
        <f t="shared" si="5"/>
        <v>145433.08752</v>
      </c>
      <c r="M134" s="34">
        <f t="shared" si="6"/>
        <v>1745197.05024</v>
      </c>
      <c r="N134" s="34"/>
      <c r="O134" s="34">
        <f t="shared" si="7"/>
        <v>158654.27729454546</v>
      </c>
    </row>
    <row r="135" spans="1:15">
      <c r="A135" s="6">
        <v>21</v>
      </c>
      <c r="B135" s="58" t="s">
        <v>131</v>
      </c>
      <c r="C135" s="29" t="s">
        <v>137</v>
      </c>
      <c r="D135" s="131">
        <v>0.5</v>
      </c>
      <c r="E135" s="19">
        <v>37140</v>
      </c>
      <c r="F135" s="21">
        <f>SUM(B20)</f>
        <v>904.66666666666663</v>
      </c>
      <c r="G135" s="288">
        <f t="shared" si="3"/>
        <v>1.2179141985280919E-2</v>
      </c>
      <c r="H135" s="119">
        <f>24272*D135*1.302</f>
        <v>15801.072</v>
      </c>
      <c r="I135" s="106">
        <f t="shared" si="4"/>
        <v>192.44349940764673</v>
      </c>
      <c r="L135" s="34">
        <f t="shared" si="5"/>
        <v>7900.5360000000001</v>
      </c>
      <c r="M135" s="34">
        <f t="shared" si="6"/>
        <v>94806.432000000001</v>
      </c>
      <c r="N135" s="34"/>
      <c r="O135" s="34">
        <f t="shared" si="7"/>
        <v>8618.7665454545458</v>
      </c>
    </row>
    <row r="136" spans="1:15">
      <c r="A136" s="6">
        <v>22</v>
      </c>
      <c r="B136" s="58" t="s">
        <v>209</v>
      </c>
      <c r="C136" s="29" t="s">
        <v>137</v>
      </c>
      <c r="D136" s="118">
        <v>2</v>
      </c>
      <c r="E136" s="19">
        <v>37140</v>
      </c>
      <c r="F136" s="21">
        <f>SUM(B20)</f>
        <v>904.66666666666663</v>
      </c>
      <c r="G136" s="288">
        <f t="shared" si="3"/>
        <v>4.8716567941123674E-2</v>
      </c>
      <c r="H136" s="119">
        <f>18268.47*D136*1.302</f>
        <v>47571.095880000008</v>
      </c>
      <c r="I136" s="106">
        <f t="shared" si="4"/>
        <v>2317.500524471729</v>
      </c>
      <c r="L136" s="34">
        <f t="shared" si="5"/>
        <v>95142.191760000016</v>
      </c>
      <c r="M136" s="34">
        <f t="shared" si="6"/>
        <v>1141706.3011200002</v>
      </c>
      <c r="N136" s="34"/>
      <c r="O136" s="34">
        <f t="shared" si="7"/>
        <v>103791.48192000002</v>
      </c>
    </row>
    <row r="137" spans="1:15">
      <c r="A137" s="6">
        <v>23</v>
      </c>
      <c r="B137" s="58" t="s">
        <v>121</v>
      </c>
      <c r="C137" s="29" t="s">
        <v>137</v>
      </c>
      <c r="D137" s="131">
        <v>1.5</v>
      </c>
      <c r="E137" s="19">
        <v>37140</v>
      </c>
      <c r="F137" s="21">
        <f>SUM(B20)</f>
        <v>904.66666666666663</v>
      </c>
      <c r="G137" s="288">
        <f t="shared" si="3"/>
        <v>3.6537425955842757E-2</v>
      </c>
      <c r="H137" s="119">
        <f>18268.47*D137*1.302</f>
        <v>35678.321910000006</v>
      </c>
      <c r="I137" s="106">
        <f t="shared" si="4"/>
        <v>1303.5940450153475</v>
      </c>
      <c r="L137" s="34">
        <f t="shared" si="5"/>
        <v>53517.482865000013</v>
      </c>
      <c r="M137" s="34">
        <f t="shared" si="6"/>
        <v>642209.79438000009</v>
      </c>
      <c r="N137" s="34"/>
      <c r="O137" s="34">
        <f t="shared" si="7"/>
        <v>58382.708580000006</v>
      </c>
    </row>
    <row r="138" spans="1:15">
      <c r="A138" s="6">
        <v>24</v>
      </c>
      <c r="B138" s="58" t="s">
        <v>208</v>
      </c>
      <c r="C138" s="29" t="s">
        <v>137</v>
      </c>
      <c r="D138" s="118">
        <v>1</v>
      </c>
      <c r="E138" s="19">
        <v>37140</v>
      </c>
      <c r="F138" s="21">
        <f>SUM(B20)</f>
        <v>904.66666666666663</v>
      </c>
      <c r="G138" s="288">
        <f>D138*F138/E138</f>
        <v>2.4358283970561837E-2</v>
      </c>
      <c r="H138" s="119">
        <f>22345.41*1.302</f>
        <v>29093.723819999999</v>
      </c>
      <c r="I138" s="106">
        <f t="shared" si="4"/>
        <v>708.67318656865905</v>
      </c>
      <c r="L138" s="34">
        <f t="shared" si="5"/>
        <v>29093.723819999999</v>
      </c>
      <c r="M138" s="34">
        <f t="shared" si="6"/>
        <v>349124.68583999999</v>
      </c>
      <c r="N138" s="34"/>
      <c r="O138" s="34">
        <f t="shared" si="7"/>
        <v>31738.607803636361</v>
      </c>
    </row>
    <row r="139" spans="1:15">
      <c r="A139" s="6">
        <v>25</v>
      </c>
      <c r="B139" s="58" t="s">
        <v>127</v>
      </c>
      <c r="C139" s="29" t="s">
        <v>137</v>
      </c>
      <c r="D139" s="118">
        <v>1</v>
      </c>
      <c r="E139" s="19">
        <v>37140</v>
      </c>
      <c r="F139" s="21">
        <f>SUM(B20)</f>
        <v>904.66666666666663</v>
      </c>
      <c r="G139" s="288">
        <f t="shared" si="3"/>
        <v>2.4358283970561837E-2</v>
      </c>
      <c r="H139" s="119">
        <f>(22366.65+9853.67+1162.74)*1.302</f>
        <v>43464.744119999996</v>
      </c>
      <c r="I139" s="106">
        <f t="shared" si="4"/>
        <v>1058.7265799827678</v>
      </c>
      <c r="L139" s="34">
        <f t="shared" si="5"/>
        <v>43464.744119999996</v>
      </c>
      <c r="M139" s="34">
        <f t="shared" si="6"/>
        <v>521576.92943999998</v>
      </c>
      <c r="N139" s="34"/>
      <c r="O139" s="34">
        <f t="shared" si="7"/>
        <v>47416.084494545452</v>
      </c>
    </row>
    <row r="140" spans="1:15">
      <c r="A140" s="6">
        <v>26</v>
      </c>
      <c r="B140" s="58" t="s">
        <v>210</v>
      </c>
      <c r="C140" s="29" t="s">
        <v>137</v>
      </c>
      <c r="D140" s="118">
        <v>1</v>
      </c>
      <c r="E140" s="19">
        <v>37140</v>
      </c>
      <c r="F140" s="21">
        <f>SUM(B20)</f>
        <v>904.66666666666663</v>
      </c>
      <c r="G140" s="288">
        <f t="shared" si="3"/>
        <v>2.4358283970561837E-2</v>
      </c>
      <c r="H140" s="119">
        <f>(30631.26+9853.67+1162.74)*1.302</f>
        <v>54225.266340000002</v>
      </c>
      <c r="I140" s="106">
        <f t="shared" si="4"/>
        <v>1320.8344358890683</v>
      </c>
      <c r="L140" s="34">
        <f t="shared" si="5"/>
        <v>54225.266340000002</v>
      </c>
      <c r="M140" s="34">
        <f t="shared" si="6"/>
        <v>650703.19608000002</v>
      </c>
      <c r="N140" s="34"/>
      <c r="O140" s="34">
        <f t="shared" si="7"/>
        <v>59154.83600727273</v>
      </c>
    </row>
    <row r="141" spans="1:15">
      <c r="A141" s="6">
        <v>27</v>
      </c>
      <c r="B141" s="58" t="s">
        <v>126</v>
      </c>
      <c r="C141" s="29" t="s">
        <v>137</v>
      </c>
      <c r="D141" s="118">
        <v>1</v>
      </c>
      <c r="E141" s="19">
        <v>37140</v>
      </c>
      <c r="F141" s="21">
        <f>SUM(B20)</f>
        <v>904.66666666666663</v>
      </c>
      <c r="G141" s="288">
        <f t="shared" si="3"/>
        <v>2.4358283970561837E-2</v>
      </c>
      <c r="H141" s="119">
        <f>23898.82*1.302</f>
        <v>31116.263640000001</v>
      </c>
      <c r="I141" s="106">
        <f t="shared" si="4"/>
        <v>757.93878584598815</v>
      </c>
      <c r="L141" s="34">
        <f t="shared" si="5"/>
        <v>31116.263640000001</v>
      </c>
      <c r="M141" s="34">
        <f t="shared" si="6"/>
        <v>373395.16368</v>
      </c>
      <c r="N141" s="34"/>
      <c r="O141" s="34">
        <f t="shared" si="7"/>
        <v>33945.014880000002</v>
      </c>
    </row>
    <row r="142" spans="1:15">
      <c r="A142" s="6">
        <v>28</v>
      </c>
      <c r="B142" s="58" t="s">
        <v>211</v>
      </c>
      <c r="C142" s="29" t="s">
        <v>137</v>
      </c>
      <c r="D142" s="118">
        <v>1</v>
      </c>
      <c r="E142" s="19">
        <v>37140</v>
      </c>
      <c r="F142" s="21">
        <f>SUM(B20)</f>
        <v>904.66666666666663</v>
      </c>
      <c r="G142" s="288">
        <f t="shared" si="3"/>
        <v>2.4358283970561837E-2</v>
      </c>
      <c r="H142" s="119">
        <f>20479.5*1.302</f>
        <v>26664.309000000001</v>
      </c>
      <c r="I142" s="106">
        <f t="shared" si="4"/>
        <v>649.49681050080778</v>
      </c>
      <c r="L142" s="34">
        <f t="shared" si="5"/>
        <v>26664.309000000001</v>
      </c>
      <c r="M142" s="34">
        <f t="shared" si="6"/>
        <v>319971.70799999998</v>
      </c>
      <c r="N142" s="34"/>
      <c r="O142" s="34">
        <f t="shared" si="7"/>
        <v>29088.337090909088</v>
      </c>
    </row>
    <row r="143" spans="1:15">
      <c r="A143" s="6">
        <v>29</v>
      </c>
      <c r="B143" s="58" t="s">
        <v>212</v>
      </c>
      <c r="C143" s="29" t="s">
        <v>137</v>
      </c>
      <c r="D143" s="118">
        <v>1</v>
      </c>
      <c r="E143" s="19">
        <v>37140</v>
      </c>
      <c r="F143" s="21">
        <f>SUM(B20)</f>
        <v>904.66666666666663</v>
      </c>
      <c r="G143" s="288">
        <f t="shared" si="3"/>
        <v>2.4358283970561837E-2</v>
      </c>
      <c r="H143" s="119">
        <f>17111.76*1.302</f>
        <v>22279.51152</v>
      </c>
      <c r="I143" s="106">
        <f t="shared" si="4"/>
        <v>542.69066832956378</v>
      </c>
      <c r="L143" s="34">
        <f t="shared" si="5"/>
        <v>22279.51152</v>
      </c>
      <c r="M143" s="34">
        <f t="shared" si="6"/>
        <v>267354.13824</v>
      </c>
      <c r="N143" s="34"/>
      <c r="O143" s="34">
        <f t="shared" si="7"/>
        <v>24304.921658181818</v>
      </c>
    </row>
    <row r="144" spans="1:15">
      <c r="A144" s="6">
        <v>30</v>
      </c>
      <c r="B144" s="58" t="s">
        <v>128</v>
      </c>
      <c r="C144" s="29" t="s">
        <v>137</v>
      </c>
      <c r="D144" s="118">
        <v>1</v>
      </c>
      <c r="E144" s="19">
        <v>37140</v>
      </c>
      <c r="F144" s="21">
        <f>SUM(B20)</f>
        <v>904.66666666666663</v>
      </c>
      <c r="G144" s="288">
        <f t="shared" si="3"/>
        <v>2.4358283970561837E-2</v>
      </c>
      <c r="H144" s="119">
        <f>17111.76*1.302</f>
        <v>22279.51152</v>
      </c>
      <c r="I144" s="106">
        <f t="shared" si="4"/>
        <v>542.69066832956378</v>
      </c>
      <c r="L144" s="34">
        <f t="shared" si="5"/>
        <v>22279.51152</v>
      </c>
      <c r="M144" s="34">
        <f t="shared" si="6"/>
        <v>267354.13824</v>
      </c>
      <c r="N144" s="34"/>
      <c r="O144" s="34">
        <f t="shared" si="7"/>
        <v>24304.921658181818</v>
      </c>
    </row>
    <row r="145" spans="1:15">
      <c r="A145" s="6">
        <v>31</v>
      </c>
      <c r="B145" s="58" t="s">
        <v>129</v>
      </c>
      <c r="C145" s="29" t="s">
        <v>137</v>
      </c>
      <c r="D145" s="118">
        <v>1</v>
      </c>
      <c r="E145" s="19">
        <v>37140</v>
      </c>
      <c r="F145" s="21">
        <f>SUM(B20)</f>
        <v>904.66666666666663</v>
      </c>
      <c r="G145" s="288">
        <f t="shared" si="3"/>
        <v>2.4358283970561837E-2</v>
      </c>
      <c r="H145" s="119">
        <f>17545.62*1.302</f>
        <v>22844.397239999998</v>
      </c>
      <c r="I145" s="106">
        <f t="shared" si="4"/>
        <v>556.45031510823901</v>
      </c>
      <c r="L145" s="34">
        <f t="shared" si="5"/>
        <v>22844.397239999998</v>
      </c>
      <c r="M145" s="34">
        <f t="shared" si="6"/>
        <v>274132.76688000001</v>
      </c>
      <c r="N145" s="34"/>
      <c r="O145" s="34">
        <f t="shared" si="7"/>
        <v>24921.160625454548</v>
      </c>
    </row>
    <row r="146" spans="1:15">
      <c r="A146" s="6">
        <v>32</v>
      </c>
      <c r="B146" s="58" t="s">
        <v>130</v>
      </c>
      <c r="C146" s="29" t="s">
        <v>137</v>
      </c>
      <c r="D146" s="118">
        <v>1</v>
      </c>
      <c r="E146" s="19">
        <v>37140</v>
      </c>
      <c r="F146" s="21">
        <f>SUM(B20)</f>
        <v>904.66666666666663</v>
      </c>
      <c r="G146" s="288">
        <f t="shared" si="3"/>
        <v>2.4358283970561837E-2</v>
      </c>
      <c r="H146" s="119">
        <f>18522.57*1.302</f>
        <v>24116.386139999999</v>
      </c>
      <c r="I146" s="106">
        <f t="shared" si="4"/>
        <v>587.43378194184163</v>
      </c>
      <c r="L146" s="34">
        <f t="shared" si="5"/>
        <v>24116.386139999999</v>
      </c>
      <c r="M146" s="34">
        <f t="shared" si="6"/>
        <v>289396.63367999997</v>
      </c>
      <c r="N146" s="34"/>
      <c r="O146" s="34">
        <f t="shared" si="7"/>
        <v>26308.784879999996</v>
      </c>
    </row>
    <row r="147" spans="1:15">
      <c r="A147" s="6">
        <v>33</v>
      </c>
      <c r="B147" s="58" t="s">
        <v>124</v>
      </c>
      <c r="C147" s="29" t="s">
        <v>137</v>
      </c>
      <c r="D147" s="118">
        <v>1</v>
      </c>
      <c r="E147" s="19">
        <v>37140</v>
      </c>
      <c r="F147" s="21">
        <f>SUM(B20)</f>
        <v>904.66666666666663</v>
      </c>
      <c r="G147" s="288">
        <f t="shared" si="3"/>
        <v>2.4358283970561837E-2</v>
      </c>
      <c r="H147" s="119">
        <f>19045.94*1.302</f>
        <v>24797.813879999998</v>
      </c>
      <c r="I147" s="106">
        <f t="shared" si="4"/>
        <v>604.03219233817981</v>
      </c>
      <c r="L147" s="34">
        <f t="shared" si="5"/>
        <v>24797.813879999998</v>
      </c>
      <c r="M147" s="34">
        <f t="shared" si="6"/>
        <v>297573.76655999996</v>
      </c>
      <c r="N147" s="34"/>
      <c r="O147" s="34">
        <f t="shared" si="7"/>
        <v>27052.160596363632</v>
      </c>
    </row>
    <row r="148" spans="1:15">
      <c r="A148" s="6">
        <v>34</v>
      </c>
      <c r="B148" s="58" t="s">
        <v>125</v>
      </c>
      <c r="C148" s="29" t="s">
        <v>137</v>
      </c>
      <c r="D148" s="118">
        <v>2</v>
      </c>
      <c r="E148" s="19">
        <v>37140</v>
      </c>
      <c r="F148" s="21">
        <f>SUM(B20)</f>
        <v>904.66666666666663</v>
      </c>
      <c r="G148" s="288">
        <f t="shared" si="3"/>
        <v>4.8716567941123674E-2</v>
      </c>
      <c r="H148" s="119">
        <f>18514.99*D148*1.302</f>
        <v>48213.033960000008</v>
      </c>
      <c r="I148" s="106">
        <f t="shared" si="4"/>
        <v>2348.7735445600433</v>
      </c>
      <c r="L148" s="34">
        <f t="shared" si="5"/>
        <v>96426.067920000016</v>
      </c>
      <c r="M148" s="34">
        <f t="shared" si="6"/>
        <v>1157112.8150400002</v>
      </c>
      <c r="N148" s="34"/>
      <c r="O148" s="34">
        <f t="shared" si="7"/>
        <v>105192.07409454547</v>
      </c>
    </row>
    <row r="149" spans="1:15" ht="31.5">
      <c r="A149" s="6">
        <v>35</v>
      </c>
      <c r="B149" s="58" t="s">
        <v>213</v>
      </c>
      <c r="C149" s="29" t="s">
        <v>137</v>
      </c>
      <c r="D149" s="118">
        <v>1</v>
      </c>
      <c r="E149" s="19">
        <v>37140</v>
      </c>
      <c r="F149" s="21">
        <f>SUM(B20)</f>
        <v>904.66666666666663</v>
      </c>
      <c r="G149" s="288">
        <f t="shared" si="3"/>
        <v>2.4358283970561837E-2</v>
      </c>
      <c r="H149" s="119">
        <f>33460.47*1.302</f>
        <v>43565.531940000001</v>
      </c>
      <c r="I149" s="106">
        <f t="shared" si="4"/>
        <v>1061.1815983231018</v>
      </c>
      <c r="L149" s="34">
        <f t="shared" si="5"/>
        <v>43565.531940000001</v>
      </c>
      <c r="M149" s="34">
        <f t="shared" si="6"/>
        <v>522786.38328000001</v>
      </c>
      <c r="N149" s="34"/>
      <c r="O149" s="34">
        <f t="shared" si="7"/>
        <v>47526.034843636364</v>
      </c>
    </row>
    <row r="150" spans="1:15">
      <c r="A150" s="6">
        <v>36</v>
      </c>
      <c r="B150" s="58" t="s">
        <v>214</v>
      </c>
      <c r="C150" s="29" t="s">
        <v>137</v>
      </c>
      <c r="D150" s="118">
        <v>1</v>
      </c>
      <c r="E150" s="19">
        <v>37140</v>
      </c>
      <c r="F150" s="21">
        <f>SUM(B20)</f>
        <v>904.66666666666663</v>
      </c>
      <c r="G150" s="288">
        <f t="shared" si="3"/>
        <v>2.4358283970561837E-2</v>
      </c>
      <c r="H150" s="119">
        <f>17111.76*1.302</f>
        <v>22279.51152</v>
      </c>
      <c r="I150" s="106">
        <f t="shared" si="4"/>
        <v>542.69066832956378</v>
      </c>
      <c r="L150" s="34">
        <f t="shared" si="5"/>
        <v>22279.51152</v>
      </c>
      <c r="M150" s="34">
        <f t="shared" si="6"/>
        <v>267354.13824</v>
      </c>
      <c r="N150" s="34"/>
      <c r="O150" s="34">
        <f t="shared" si="7"/>
        <v>24304.921658181818</v>
      </c>
    </row>
    <row r="151" spans="1:15">
      <c r="A151" s="6">
        <v>37</v>
      </c>
      <c r="B151" s="58" t="s">
        <v>215</v>
      </c>
      <c r="C151" s="29" t="s">
        <v>137</v>
      </c>
      <c r="D151" s="131">
        <v>1.5</v>
      </c>
      <c r="E151" s="19">
        <v>37140</v>
      </c>
      <c r="F151" s="21">
        <f>SUM(B20)</f>
        <v>904.66666666666663</v>
      </c>
      <c r="G151" s="288">
        <f t="shared" si="3"/>
        <v>3.6537425955842757E-2</v>
      </c>
      <c r="H151" s="119">
        <f>17183.06*D151*1.302</f>
        <v>33558.516180000006</v>
      </c>
      <c r="I151" s="106">
        <f t="shared" si="4"/>
        <v>1226.1418001147013</v>
      </c>
      <c r="L151" s="34">
        <f t="shared" si="5"/>
        <v>50337.774270000009</v>
      </c>
      <c r="M151" s="34">
        <f t="shared" si="6"/>
        <v>604053.29124000017</v>
      </c>
      <c r="N151" s="34"/>
      <c r="O151" s="34">
        <f t="shared" si="7"/>
        <v>54913.93556727274</v>
      </c>
    </row>
    <row r="152" spans="1:15">
      <c r="A152" s="6">
        <v>38</v>
      </c>
      <c r="B152" s="58" t="s">
        <v>216</v>
      </c>
      <c r="C152" s="29" t="s">
        <v>137</v>
      </c>
      <c r="D152" s="118">
        <v>3</v>
      </c>
      <c r="E152" s="19">
        <v>37140</v>
      </c>
      <c r="F152" s="21">
        <f>SUM(B20)</f>
        <v>904.66666666666663</v>
      </c>
      <c r="G152" s="288">
        <f t="shared" si="3"/>
        <v>7.3074851911685515E-2</v>
      </c>
      <c r="H152" s="119">
        <f>18388.57*D152*1.302</f>
        <v>71825.754419999997</v>
      </c>
      <c r="I152" s="106">
        <f t="shared" si="4"/>
        <v>5248.6563676865908</v>
      </c>
      <c r="L152" s="34">
        <f t="shared" si="5"/>
        <v>215477.26325999998</v>
      </c>
      <c r="M152" s="34">
        <f t="shared" si="6"/>
        <v>2585727.15912</v>
      </c>
      <c r="N152" s="34"/>
      <c r="O152" s="34">
        <f t="shared" si="7"/>
        <v>235066.10537454544</v>
      </c>
    </row>
    <row r="153" spans="1:15">
      <c r="A153" s="6">
        <v>39</v>
      </c>
      <c r="B153" s="58" t="s">
        <v>114</v>
      </c>
      <c r="C153" s="29" t="s">
        <v>137</v>
      </c>
      <c r="D153" s="118">
        <v>1</v>
      </c>
      <c r="E153" s="19">
        <v>37140</v>
      </c>
      <c r="F153" s="21">
        <f>SUM(B20)</f>
        <v>904.66666666666663</v>
      </c>
      <c r="G153" s="288">
        <f t="shared" si="3"/>
        <v>2.4358283970561837E-2</v>
      </c>
      <c r="H153" s="119">
        <f>20655.47*1.302</f>
        <v>26893.421940000004</v>
      </c>
      <c r="I153" s="106">
        <f t="shared" si="4"/>
        <v>655.07760855465813</v>
      </c>
      <c r="L153" s="34">
        <f t="shared" si="5"/>
        <v>26893.421940000004</v>
      </c>
      <c r="M153" s="34">
        <f t="shared" si="6"/>
        <v>322721.06328000006</v>
      </c>
      <c r="N153" s="34"/>
      <c r="O153" s="34">
        <f t="shared" si="7"/>
        <v>29338.278480000004</v>
      </c>
    </row>
    <row r="154" spans="1:15">
      <c r="A154" s="6">
        <v>40</v>
      </c>
      <c r="B154" s="58" t="s">
        <v>232</v>
      </c>
      <c r="C154" s="29" t="s">
        <v>137</v>
      </c>
      <c r="D154" s="118">
        <v>4</v>
      </c>
      <c r="E154" s="19">
        <v>37140</v>
      </c>
      <c r="F154" s="21">
        <f>SUM(B20)</f>
        <v>904.66666666666663</v>
      </c>
      <c r="G154" s="288">
        <f t="shared" si="3"/>
        <v>9.7433135882247349E-2</v>
      </c>
      <c r="H154" s="119">
        <f>17111.76*D154*1.302</f>
        <v>89118.04608</v>
      </c>
      <c r="I154" s="106">
        <f t="shared" si="4"/>
        <v>8683.0506932730204</v>
      </c>
      <c r="L154" s="34">
        <f t="shared" si="5"/>
        <v>356472.18432</v>
      </c>
      <c r="M154" s="34">
        <f t="shared" si="6"/>
        <v>4277666.21184</v>
      </c>
      <c r="N154" s="34"/>
      <c r="O154" s="34">
        <f t="shared" si="7"/>
        <v>388878.74653090909</v>
      </c>
    </row>
    <row r="155" spans="1:15">
      <c r="A155" s="6">
        <v>41</v>
      </c>
      <c r="B155" s="58" t="s">
        <v>223</v>
      </c>
      <c r="C155" s="29" t="s">
        <v>137</v>
      </c>
      <c r="D155" s="131">
        <v>0.5</v>
      </c>
      <c r="E155" s="19">
        <v>37140</v>
      </c>
      <c r="F155" s="21">
        <f>SUM(B20)</f>
        <v>904.66666666666663</v>
      </c>
      <c r="G155" s="288">
        <f t="shared" si="3"/>
        <v>1.2179141985280919E-2</v>
      </c>
      <c r="H155" s="119">
        <f>18467.96*D155*1.302</f>
        <v>12022.641959999999</v>
      </c>
      <c r="I155" s="106">
        <f t="shared" si="4"/>
        <v>146.42546346903606</v>
      </c>
      <c r="L155" s="34">
        <f t="shared" si="5"/>
        <v>6011.3209799999995</v>
      </c>
      <c r="M155" s="34">
        <f t="shared" si="6"/>
        <v>72135.85175999999</v>
      </c>
      <c r="N155" s="34"/>
      <c r="O155" s="34">
        <f t="shared" si="7"/>
        <v>6557.804705454545</v>
      </c>
    </row>
    <row r="156" spans="1:15">
      <c r="A156" s="6">
        <v>42</v>
      </c>
      <c r="B156" s="58" t="s">
        <v>115</v>
      </c>
      <c r="C156" s="29" t="s">
        <v>137</v>
      </c>
      <c r="D156" s="118">
        <v>4</v>
      </c>
      <c r="E156" s="19">
        <v>37140</v>
      </c>
      <c r="F156" s="21">
        <f>SUM(B20)</f>
        <v>904.66666666666663</v>
      </c>
      <c r="G156" s="288">
        <f t="shared" si="3"/>
        <v>9.7433135882247349E-2</v>
      </c>
      <c r="H156" s="119">
        <f>18467.96*D156*1.302</f>
        <v>96181.135679999992</v>
      </c>
      <c r="I156" s="106">
        <f t="shared" si="4"/>
        <v>9371.2296620183079</v>
      </c>
      <c r="L156" s="34">
        <f t="shared" si="5"/>
        <v>384724.54271999997</v>
      </c>
      <c r="M156" s="34">
        <f t="shared" si="6"/>
        <v>4616694.5126399994</v>
      </c>
      <c r="N156" s="34"/>
      <c r="O156" s="34">
        <f t="shared" si="7"/>
        <v>419699.50114909088</v>
      </c>
    </row>
    <row r="157" spans="1:15">
      <c r="A157" s="6">
        <v>43</v>
      </c>
      <c r="B157" s="58" t="s">
        <v>134</v>
      </c>
      <c r="C157" s="29" t="s">
        <v>137</v>
      </c>
      <c r="D157" s="118">
        <v>1</v>
      </c>
      <c r="E157" s="19">
        <v>37140</v>
      </c>
      <c r="F157" s="21">
        <f>SUM(B20)</f>
        <v>904.66666666666663</v>
      </c>
      <c r="G157" s="288">
        <f t="shared" si="3"/>
        <v>2.4358283970561837E-2</v>
      </c>
      <c r="H157" s="119">
        <f>18467.96*D157*1.302</f>
        <v>24045.283919999998</v>
      </c>
      <c r="I157" s="106">
        <f t="shared" si="4"/>
        <v>585.70185387614424</v>
      </c>
      <c r="L157" s="34">
        <f t="shared" si="5"/>
        <v>24045.283919999998</v>
      </c>
      <c r="M157" s="34">
        <f t="shared" si="6"/>
        <v>288543.40703999996</v>
      </c>
      <c r="N157" s="34"/>
      <c r="O157" s="34">
        <f t="shared" si="7"/>
        <v>26231.21882181818</v>
      </c>
    </row>
    <row r="158" spans="1:15">
      <c r="A158" s="6">
        <v>44</v>
      </c>
      <c r="B158" s="58" t="s">
        <v>135</v>
      </c>
      <c r="C158" s="29" t="s">
        <v>137</v>
      </c>
      <c r="D158" s="131">
        <v>2.5</v>
      </c>
      <c r="E158" s="19">
        <v>37140</v>
      </c>
      <c r="F158" s="21">
        <f>SUM(B20)</f>
        <v>904.66666666666663</v>
      </c>
      <c r="G158" s="288">
        <f t="shared" si="3"/>
        <v>6.0895709926404591E-2</v>
      </c>
      <c r="H158" s="119">
        <f>18467.96*D158*1.302</f>
        <v>60113.209799999997</v>
      </c>
      <c r="I158" s="106">
        <f t="shared" si="4"/>
        <v>3660.6365867259015</v>
      </c>
      <c r="L158" s="34">
        <f t="shared" si="5"/>
        <v>150283.0245</v>
      </c>
      <c r="M158" s="34">
        <f t="shared" si="6"/>
        <v>1803396.294</v>
      </c>
      <c r="N158" s="34"/>
      <c r="O158" s="34">
        <f t="shared" si="7"/>
        <v>163945.11763636363</v>
      </c>
    </row>
    <row r="159" spans="1:15">
      <c r="A159" s="6">
        <v>45</v>
      </c>
      <c r="B159" s="58" t="s">
        <v>136</v>
      </c>
      <c r="C159" s="29" t="s">
        <v>137</v>
      </c>
      <c r="D159" s="118">
        <v>3</v>
      </c>
      <c r="E159" s="19">
        <v>37140</v>
      </c>
      <c r="F159" s="21">
        <f>SUM(B20)</f>
        <v>904.66666666666663</v>
      </c>
      <c r="G159" s="288">
        <f t="shared" si="3"/>
        <v>7.3074851911685515E-2</v>
      </c>
      <c r="H159" s="119">
        <f>18467.96*D159*1.302</f>
        <v>72135.851760000005</v>
      </c>
      <c r="I159" s="106">
        <f t="shared" si="4"/>
        <v>5271.3166848852989</v>
      </c>
      <c r="L159" s="34">
        <f t="shared" si="5"/>
        <v>216407.55528000003</v>
      </c>
      <c r="M159" s="34">
        <f t="shared" si="6"/>
        <v>2596890.6633600006</v>
      </c>
      <c r="N159" s="34"/>
      <c r="O159" s="34">
        <f t="shared" si="7"/>
        <v>236080.96939636368</v>
      </c>
    </row>
    <row r="160" spans="1:15">
      <c r="A160" s="6">
        <v>46</v>
      </c>
      <c r="B160" s="58" t="s">
        <v>217</v>
      </c>
      <c r="C160" s="29" t="s">
        <v>137</v>
      </c>
      <c r="D160" s="118">
        <v>1</v>
      </c>
      <c r="E160" s="19">
        <v>37140</v>
      </c>
      <c r="F160" s="21">
        <f>SUM(B20)</f>
        <v>904.66666666666663</v>
      </c>
      <c r="G160" s="288">
        <f t="shared" si="3"/>
        <v>2.4358283970561837E-2</v>
      </c>
      <c r="H160" s="119">
        <f>17316.56*1.302</f>
        <v>22546.161120000004</v>
      </c>
      <c r="I160" s="106">
        <f t="shared" si="4"/>
        <v>549.18579500700059</v>
      </c>
      <c r="L160" s="34">
        <f t="shared" si="5"/>
        <v>22546.161120000004</v>
      </c>
      <c r="M160" s="34">
        <f t="shared" si="6"/>
        <v>270553.93344000005</v>
      </c>
      <c r="N160" s="34"/>
      <c r="O160" s="34">
        <f t="shared" si="7"/>
        <v>24595.812130909097</v>
      </c>
    </row>
    <row r="161" spans="1:17">
      <c r="A161" s="6">
        <v>47</v>
      </c>
      <c r="B161" s="58" t="s">
        <v>233</v>
      </c>
      <c r="C161" s="29" t="s">
        <v>137</v>
      </c>
      <c r="D161" s="118">
        <v>1</v>
      </c>
      <c r="E161" s="19">
        <v>37140</v>
      </c>
      <c r="F161" s="21">
        <f>SUM(B20)</f>
        <v>904.66666666666663</v>
      </c>
      <c r="G161" s="288">
        <f t="shared" si="3"/>
        <v>2.4358283970561837E-2</v>
      </c>
      <c r="H161" s="119">
        <f>19136.96*1.302</f>
        <v>24916.321919999998</v>
      </c>
      <c r="I161" s="106">
        <f t="shared" si="4"/>
        <v>606.91884482929447</v>
      </c>
      <c r="L161" s="34">
        <f t="shared" si="5"/>
        <v>24916.321919999998</v>
      </c>
      <c r="M161" s="34">
        <f t="shared" si="6"/>
        <v>298995.86303999997</v>
      </c>
      <c r="N161" s="34"/>
      <c r="O161" s="34">
        <f t="shared" si="7"/>
        <v>27181.442094545451</v>
      </c>
    </row>
    <row r="162" spans="1:17">
      <c r="A162" s="6">
        <v>48</v>
      </c>
      <c r="B162" s="58" t="s">
        <v>120</v>
      </c>
      <c r="C162" s="29" t="s">
        <v>137</v>
      </c>
      <c r="D162" s="131">
        <v>0.5</v>
      </c>
      <c r="E162" s="19">
        <v>37140</v>
      </c>
      <c r="F162" s="21">
        <f>SUM(B20)</f>
        <v>904.66666666666663</v>
      </c>
      <c r="G162" s="288">
        <f t="shared" si="3"/>
        <v>1.2179141985280919E-2</v>
      </c>
      <c r="H162" s="119">
        <f>17111.76*D162*1.302</f>
        <v>11139.75576</v>
      </c>
      <c r="I162" s="106">
        <f t="shared" si="4"/>
        <v>135.67266708239094</v>
      </c>
      <c r="L162" s="34">
        <f t="shared" si="5"/>
        <v>5569.87788</v>
      </c>
      <c r="M162" s="34">
        <f t="shared" si="6"/>
        <v>66838.53456</v>
      </c>
      <c r="N162" s="34"/>
      <c r="O162" s="34">
        <f t="shared" si="7"/>
        <v>6076.2304145454546</v>
      </c>
    </row>
    <row r="163" spans="1:17">
      <c r="A163" s="6">
        <v>49</v>
      </c>
      <c r="B163" s="58" t="s">
        <v>218</v>
      </c>
      <c r="C163" s="29" t="s">
        <v>137</v>
      </c>
      <c r="D163" s="118">
        <v>1</v>
      </c>
      <c r="E163" s="19">
        <v>37140</v>
      </c>
      <c r="F163" s="21">
        <f>SUM(B20)</f>
        <v>904.66666666666663</v>
      </c>
      <c r="G163" s="288">
        <f t="shared" si="3"/>
        <v>2.4358283970561837E-2</v>
      </c>
      <c r="H163" s="119">
        <f>23079.64*1.302</f>
        <v>30049.691279999999</v>
      </c>
      <c r="I163" s="106">
        <f t="shared" si="4"/>
        <v>731.95891342595576</v>
      </c>
      <c r="L163" s="34">
        <f t="shared" si="5"/>
        <v>30049.691279999999</v>
      </c>
      <c r="M163" s="34">
        <f t="shared" si="6"/>
        <v>360596.29535999999</v>
      </c>
      <c r="N163" s="34"/>
      <c r="O163" s="34">
        <f t="shared" si="7"/>
        <v>32781.481396363633</v>
      </c>
    </row>
    <row r="164" spans="1:17">
      <c r="A164" s="6">
        <v>50</v>
      </c>
      <c r="B164" s="58" t="s">
        <v>133</v>
      </c>
      <c r="C164" s="29" t="s">
        <v>137</v>
      </c>
      <c r="D164" s="118">
        <v>1</v>
      </c>
      <c r="E164" s="19">
        <v>37140</v>
      </c>
      <c r="F164" s="21">
        <f>SUM(B20)</f>
        <v>904.66666666666663</v>
      </c>
      <c r="G164" s="288">
        <f t="shared" si="3"/>
        <v>2.4358283970561837E-2</v>
      </c>
      <c r="H164" s="119">
        <f>17814.13*1.302+6.47</f>
        <v>23200.467260000005</v>
      </c>
      <c r="I164" s="106">
        <f t="shared" si="4"/>
        <v>565.12356976880278</v>
      </c>
      <c r="L164" s="34">
        <f t="shared" si="5"/>
        <v>23200.467260000005</v>
      </c>
      <c r="M164" s="34">
        <f t="shared" si="6"/>
        <v>278405.60712000006</v>
      </c>
      <c r="N164" s="34"/>
      <c r="O164" s="34">
        <f t="shared" si="7"/>
        <v>25309.600647272731</v>
      </c>
    </row>
    <row r="165" spans="1:17" ht="16.5" thickBot="1">
      <c r="A165" s="6">
        <v>51</v>
      </c>
      <c r="B165" s="58" t="s">
        <v>132</v>
      </c>
      <c r="C165" s="29" t="s">
        <v>137</v>
      </c>
      <c r="D165" s="118">
        <v>1</v>
      </c>
      <c r="E165" s="19">
        <v>37140</v>
      </c>
      <c r="F165" s="21">
        <f>SUM(B20)</f>
        <v>904.66666666666663</v>
      </c>
      <c r="G165" s="288">
        <f t="shared" si="3"/>
        <v>2.4358283970561837E-2</v>
      </c>
      <c r="H165" s="119">
        <f>18842.66*1.302</f>
        <v>24533.143319999999</v>
      </c>
      <c r="I165" s="106">
        <f t="shared" si="4"/>
        <v>597.5852716790522</v>
      </c>
      <c r="L165" s="34">
        <f t="shared" si="5"/>
        <v>24533.143319999999</v>
      </c>
      <c r="M165" s="34">
        <f t="shared" si="6"/>
        <v>294397.71983999998</v>
      </c>
      <c r="N165" s="34"/>
      <c r="O165" s="34">
        <f t="shared" si="7"/>
        <v>26763.429076363635</v>
      </c>
    </row>
    <row r="166" spans="1:17" ht="31.5" customHeight="1" thickBot="1">
      <c r="A166" s="304" t="s">
        <v>70</v>
      </c>
      <c r="B166" s="305"/>
      <c r="C166" s="305"/>
      <c r="D166" s="305"/>
      <c r="E166" s="305"/>
      <c r="F166" s="305"/>
      <c r="G166" s="306"/>
      <c r="H166" s="23"/>
      <c r="I166" s="170">
        <f>SUM(I115:I165)</f>
        <v>150284.20655013091</v>
      </c>
      <c r="Q166" s="34">
        <f>SUM(H115:H165)</f>
        <v>2342363.6393899992</v>
      </c>
    </row>
    <row r="168" spans="1:17">
      <c r="A168" s="311" t="s">
        <v>71</v>
      </c>
      <c r="B168" s="311"/>
      <c r="C168" s="311"/>
      <c r="D168" s="311"/>
      <c r="E168" s="311"/>
      <c r="F168" s="311"/>
      <c r="G168" s="311"/>
      <c r="H168" s="311"/>
      <c r="I168" s="311"/>
    </row>
    <row r="169" spans="1:17" ht="16.5" thickBot="1"/>
    <row r="170" spans="1:17" ht="94.5">
      <c r="A170" s="36" t="s">
        <v>1</v>
      </c>
      <c r="B170" s="241" t="s">
        <v>33</v>
      </c>
      <c r="C170" s="241" t="s">
        <v>34</v>
      </c>
      <c r="D170" s="241" t="s">
        <v>69</v>
      </c>
      <c r="E170" s="241" t="s">
        <v>36</v>
      </c>
      <c r="F170" s="241" t="s">
        <v>37</v>
      </c>
      <c r="G170" s="241" t="s">
        <v>38</v>
      </c>
      <c r="H170" s="241" t="s">
        <v>39</v>
      </c>
      <c r="I170" s="38" t="s">
        <v>40</v>
      </c>
    </row>
    <row r="171" spans="1:17" ht="16.5" thickBot="1">
      <c r="A171" s="39">
        <v>1</v>
      </c>
      <c r="B171" s="40">
        <v>1</v>
      </c>
      <c r="C171" s="40">
        <v>2</v>
      </c>
      <c r="D171" s="40">
        <v>3</v>
      </c>
      <c r="E171" s="40">
        <v>4</v>
      </c>
      <c r="F171" s="40">
        <v>5</v>
      </c>
      <c r="G171" s="40" t="s">
        <v>41</v>
      </c>
      <c r="H171" s="40">
        <v>7</v>
      </c>
      <c r="I171" s="41" t="s">
        <v>42</v>
      </c>
    </row>
    <row r="172" spans="1:17">
      <c r="A172" s="301" t="s">
        <v>72</v>
      </c>
      <c r="B172" s="302"/>
      <c r="C172" s="302"/>
      <c r="D172" s="302"/>
      <c r="E172" s="302"/>
      <c r="F172" s="302"/>
      <c r="G172" s="302"/>
      <c r="H172" s="302"/>
      <c r="I172" s="303"/>
    </row>
    <row r="173" spans="1:17">
      <c r="A173" s="6">
        <v>1</v>
      </c>
      <c r="B173" s="225" t="s">
        <v>198</v>
      </c>
      <c r="C173" s="29" t="s">
        <v>111</v>
      </c>
      <c r="D173" s="118">
        <v>1</v>
      </c>
      <c r="E173" s="19">
        <f>SUM(B19)</f>
        <v>13570</v>
      </c>
      <c r="F173" s="21">
        <f>SUM(B20)</f>
        <v>904.66666666666663</v>
      </c>
      <c r="G173" s="288">
        <f>D173*F173/E173</f>
        <v>6.6666666666666666E-2</v>
      </c>
      <c r="H173" s="119">
        <v>27272.73</v>
      </c>
      <c r="I173" s="106">
        <f>G173*H173</f>
        <v>1818.182</v>
      </c>
      <c r="L173" s="34">
        <f>SUM(D173*H173)</f>
        <v>27272.73</v>
      </c>
    </row>
    <row r="174" spans="1:17" s="230" customFormat="1">
      <c r="A174" s="6">
        <v>2</v>
      </c>
      <c r="B174" s="225" t="s">
        <v>219</v>
      </c>
      <c r="C174" s="29" t="s">
        <v>111</v>
      </c>
      <c r="D174" s="118">
        <v>1</v>
      </c>
      <c r="E174" s="19">
        <f>SUM(B19)</f>
        <v>13570</v>
      </c>
      <c r="F174" s="21">
        <f>SUM(B20)</f>
        <v>904.66666666666663</v>
      </c>
      <c r="G174" s="288">
        <f>D174*F174/E174</f>
        <v>6.6666666666666666E-2</v>
      </c>
      <c r="H174" s="119">
        <v>11818.18</v>
      </c>
      <c r="I174" s="106">
        <f>G174*H174</f>
        <v>787.87866666666673</v>
      </c>
      <c r="L174" s="34">
        <f>SUM(D174*H174)</f>
        <v>11818.18</v>
      </c>
    </row>
    <row r="175" spans="1:17" s="246" customFormat="1" ht="31.5">
      <c r="A175" s="42">
        <v>3</v>
      </c>
      <c r="B175" s="225" t="s">
        <v>224</v>
      </c>
      <c r="C175" s="29" t="s">
        <v>111</v>
      </c>
      <c r="D175" s="118">
        <v>1</v>
      </c>
      <c r="E175" s="19">
        <f>SUM(B19)</f>
        <v>13570</v>
      </c>
      <c r="F175" s="21">
        <f>SUM(B20)</f>
        <v>904.66666666666663</v>
      </c>
      <c r="G175" s="288">
        <f>D175*F175/E175</f>
        <v>6.6666666666666666E-2</v>
      </c>
      <c r="H175" s="119">
        <v>41454.550000000003</v>
      </c>
      <c r="I175" s="106">
        <f>G175*H175</f>
        <v>2763.6366666666668</v>
      </c>
      <c r="L175" s="34"/>
    </row>
    <row r="176" spans="1:17" s="251" customFormat="1">
      <c r="A176" s="252">
        <v>4</v>
      </c>
      <c r="B176" s="225" t="s">
        <v>241</v>
      </c>
      <c r="C176" s="29" t="s">
        <v>111</v>
      </c>
      <c r="D176" s="118">
        <v>1</v>
      </c>
      <c r="E176" s="19">
        <f>SUM(B19)</f>
        <v>13570</v>
      </c>
      <c r="F176" s="21">
        <f>SUM(B20)</f>
        <v>904.66666666666663</v>
      </c>
      <c r="G176" s="288">
        <f t="shared" ref="G176:G177" si="8">D176*F176/E176</f>
        <v>6.6666666666666666E-2</v>
      </c>
      <c r="H176" s="119">
        <v>9545.4500000000007</v>
      </c>
      <c r="I176" s="106">
        <f t="shared" ref="I176:I177" si="9">G176*H176</f>
        <v>636.36333333333334</v>
      </c>
      <c r="L176" s="34"/>
    </row>
    <row r="177" spans="1:12" s="251" customFormat="1" ht="16.5" thickBot="1">
      <c r="A177" s="252">
        <v>5</v>
      </c>
      <c r="B177" s="225" t="s">
        <v>228</v>
      </c>
      <c r="C177" s="29" t="s">
        <v>111</v>
      </c>
      <c r="D177" s="118">
        <v>1</v>
      </c>
      <c r="E177" s="19">
        <f>SUM(B19)</f>
        <v>13570</v>
      </c>
      <c r="F177" s="21">
        <f>SUM(B20)</f>
        <v>904.66666666666663</v>
      </c>
      <c r="G177" s="288">
        <f t="shared" si="8"/>
        <v>6.6666666666666666E-2</v>
      </c>
      <c r="H177" s="119">
        <v>196363.64</v>
      </c>
      <c r="I177" s="106">
        <f t="shared" si="9"/>
        <v>13090.909333333335</v>
      </c>
      <c r="L177" s="34"/>
    </row>
    <row r="178" spans="1:12" ht="31.5" customHeight="1" thickBot="1">
      <c r="A178" s="304" t="s">
        <v>73</v>
      </c>
      <c r="B178" s="305"/>
      <c r="C178" s="305"/>
      <c r="D178" s="305"/>
      <c r="E178" s="305"/>
      <c r="F178" s="305"/>
      <c r="G178" s="306"/>
      <c r="H178" s="23"/>
      <c r="I178" s="108">
        <f>SUM(I173:I177)</f>
        <v>19096.97</v>
      </c>
      <c r="L178" s="217">
        <f>SUM(L173:L177)</f>
        <v>39090.910000000003</v>
      </c>
    </row>
    <row r="179" spans="1:12" s="295" customFormat="1" ht="31.5" customHeight="1">
      <c r="A179" s="300" t="s">
        <v>237</v>
      </c>
      <c r="B179" s="300"/>
      <c r="C179" s="300"/>
      <c r="D179" s="300"/>
      <c r="E179" s="300"/>
      <c r="F179" s="300"/>
      <c r="G179" s="300"/>
      <c r="H179" s="300"/>
      <c r="I179" s="300"/>
      <c r="L179" s="217"/>
    </row>
    <row r="180" spans="1:12" s="295" customFormat="1" ht="31.5" customHeight="1" thickBot="1">
      <c r="L180" s="217"/>
    </row>
    <row r="181" spans="1:12" s="295" customFormat="1" ht="31.5" customHeight="1">
      <c r="A181" s="36" t="s">
        <v>1</v>
      </c>
      <c r="B181" s="296" t="s">
        <v>33</v>
      </c>
      <c r="C181" s="296" t="s">
        <v>34</v>
      </c>
      <c r="D181" s="296" t="s">
        <v>69</v>
      </c>
      <c r="E181" s="296" t="s">
        <v>36</v>
      </c>
      <c r="F181" s="296" t="s">
        <v>37</v>
      </c>
      <c r="G181" s="296" t="s">
        <v>38</v>
      </c>
      <c r="H181" s="296" t="s">
        <v>39</v>
      </c>
      <c r="I181" s="38" t="s">
        <v>40</v>
      </c>
      <c r="L181" s="217"/>
    </row>
    <row r="182" spans="1:12" s="295" customFormat="1" ht="31.5" customHeight="1" thickBot="1">
      <c r="A182" s="39">
        <v>1</v>
      </c>
      <c r="B182" s="40">
        <v>1</v>
      </c>
      <c r="C182" s="40">
        <v>2</v>
      </c>
      <c r="D182" s="40">
        <v>3</v>
      </c>
      <c r="E182" s="40">
        <v>4</v>
      </c>
      <c r="F182" s="40">
        <v>5</v>
      </c>
      <c r="G182" s="40" t="s">
        <v>41</v>
      </c>
      <c r="H182" s="40">
        <v>7</v>
      </c>
      <c r="I182" s="41" t="s">
        <v>42</v>
      </c>
      <c r="L182" s="217"/>
    </row>
    <row r="183" spans="1:12" s="295" customFormat="1" ht="31.5" customHeight="1">
      <c r="A183" s="301" t="s">
        <v>238</v>
      </c>
      <c r="B183" s="302"/>
      <c r="C183" s="302"/>
      <c r="D183" s="302"/>
      <c r="E183" s="302"/>
      <c r="F183" s="302"/>
      <c r="G183" s="302"/>
      <c r="H183" s="302"/>
      <c r="I183" s="303"/>
      <c r="L183" s="217"/>
    </row>
    <row r="184" spans="1:12" s="295" customFormat="1" ht="31.5" customHeight="1" thickBot="1">
      <c r="A184" s="28" t="s">
        <v>141</v>
      </c>
      <c r="B184" s="272" t="s">
        <v>141</v>
      </c>
      <c r="C184" s="29" t="s">
        <v>141</v>
      </c>
      <c r="D184" s="118">
        <v>0</v>
      </c>
      <c r="E184" s="19">
        <f>SUM(B17)</f>
        <v>27056</v>
      </c>
      <c r="F184" s="21">
        <f>SUM(B22)</f>
        <v>0</v>
      </c>
      <c r="G184" s="7">
        <f>D184*F184/E184</f>
        <v>0</v>
      </c>
      <c r="H184" s="119">
        <v>0</v>
      </c>
      <c r="I184" s="106">
        <f>G184*H184</f>
        <v>0</v>
      </c>
      <c r="L184" s="217"/>
    </row>
    <row r="185" spans="1:12" s="295" customFormat="1" ht="31.5" customHeight="1" thickBot="1">
      <c r="A185" s="304" t="s">
        <v>73</v>
      </c>
      <c r="B185" s="305"/>
      <c r="C185" s="305"/>
      <c r="D185" s="305"/>
      <c r="E185" s="305"/>
      <c r="F185" s="305"/>
      <c r="G185" s="306"/>
      <c r="H185" s="23"/>
      <c r="I185" s="108">
        <f>SUM(I184:I184)</f>
        <v>0</v>
      </c>
      <c r="L185" s="217"/>
    </row>
    <row r="186" spans="1:12" s="295" customFormat="1"/>
    <row r="187" spans="1:12" s="295" customFormat="1">
      <c r="A187" s="325" t="s">
        <v>74</v>
      </c>
      <c r="B187" s="325"/>
      <c r="C187" s="325"/>
      <c r="D187" s="325"/>
      <c r="E187" s="325"/>
      <c r="F187" s="325"/>
      <c r="G187" s="325"/>
      <c r="H187" s="325"/>
      <c r="I187" s="325"/>
      <c r="J187" s="325"/>
    </row>
    <row r="188" spans="1:12" s="295" customFormat="1"/>
    <row r="189" spans="1:12" s="295" customFormat="1" ht="24.75" customHeight="1">
      <c r="F189" s="35"/>
      <c r="G189" s="59"/>
    </row>
    <row r="190" spans="1:12" s="295" customFormat="1" ht="15.75" customHeight="1" thickBot="1"/>
    <row r="191" spans="1:12" s="295" customFormat="1">
      <c r="A191" s="79"/>
      <c r="B191" s="307" t="s">
        <v>96</v>
      </c>
      <c r="C191" s="308"/>
      <c r="D191" s="308"/>
      <c r="E191" s="308"/>
      <c r="F191" s="308"/>
      <c r="G191" s="308"/>
      <c r="H191" s="308"/>
      <c r="I191" s="309"/>
      <c r="J191" s="83" t="s">
        <v>95</v>
      </c>
    </row>
    <row r="192" spans="1:12" s="295" customFormat="1" ht="31.5" customHeight="1">
      <c r="A192" s="79"/>
      <c r="B192" s="81"/>
      <c r="C192" s="76"/>
      <c r="D192" s="76"/>
      <c r="E192" s="76"/>
      <c r="F192" s="76"/>
      <c r="G192" s="76"/>
      <c r="H192" s="273"/>
      <c r="I192" s="274"/>
      <c r="J192" s="84"/>
    </row>
    <row r="193" spans="1:10" s="295" customFormat="1" ht="16.5" thickBot="1">
      <c r="A193" s="77"/>
      <c r="B193" s="110">
        <f>I76</f>
        <v>26486.348579999998</v>
      </c>
      <c r="C193" s="111">
        <f>I84</f>
        <v>1387.2726666666667</v>
      </c>
      <c r="D193" s="111">
        <f>I92</f>
        <v>0</v>
      </c>
      <c r="E193" s="111">
        <f>I100</f>
        <v>0</v>
      </c>
      <c r="F193" s="111">
        <f>I108</f>
        <v>992.72733333333326</v>
      </c>
      <c r="G193" s="111">
        <f>I166</f>
        <v>150284.20655013091</v>
      </c>
      <c r="H193" s="275">
        <f>I178</f>
        <v>19096.97</v>
      </c>
      <c r="I193" s="268">
        <f>I185</f>
        <v>0</v>
      </c>
      <c r="J193" s="113">
        <f>SUM(B193:I193)</f>
        <v>198247.5251301309</v>
      </c>
    </row>
    <row r="194" spans="1:10" s="295" customFormat="1"/>
    <row r="195" spans="1:10" s="295" customFormat="1"/>
    <row r="205" spans="1:10">
      <c r="J205" s="144"/>
    </row>
  </sheetData>
  <mergeCells count="63">
    <mergeCell ref="B191:I191"/>
    <mergeCell ref="A178:G178"/>
    <mergeCell ref="A187:J187"/>
    <mergeCell ref="A106:J106"/>
    <mergeCell ref="A108:G108"/>
    <mergeCell ref="A110:I110"/>
    <mergeCell ref="A114:I114"/>
    <mergeCell ref="A166:G166"/>
    <mergeCell ref="A168:I168"/>
    <mergeCell ref="A179:I179"/>
    <mergeCell ref="A183:I183"/>
    <mergeCell ref="A185:G185"/>
    <mergeCell ref="A90:I90"/>
    <mergeCell ref="A92:G92"/>
    <mergeCell ref="A94:I94"/>
    <mergeCell ref="I6:J6"/>
    <mergeCell ref="A172:I172"/>
    <mergeCell ref="A102:I102"/>
    <mergeCell ref="A69:I69"/>
    <mergeCell ref="A76:G76"/>
    <mergeCell ref="A78:I78"/>
    <mergeCell ref="A82:I82"/>
    <mergeCell ref="A98:I98"/>
    <mergeCell ref="A100:G100"/>
    <mergeCell ref="A64:I64"/>
    <mergeCell ref="A32:I32"/>
    <mergeCell ref="A36:I36"/>
    <mergeCell ref="I37:I38"/>
    <mergeCell ref="A62:I62"/>
    <mergeCell ref="A84:G84"/>
    <mergeCell ref="A86:I86"/>
    <mergeCell ref="A38:F38"/>
    <mergeCell ref="A40:I40"/>
    <mergeCell ref="A44:I44"/>
    <mergeCell ref="I45:I46"/>
    <mergeCell ref="A46:F46"/>
    <mergeCell ref="A47:I47"/>
    <mergeCell ref="A50:I50"/>
    <mergeCell ref="I51:I52"/>
    <mergeCell ref="A52:F52"/>
    <mergeCell ref="D58:G58"/>
    <mergeCell ref="A54:I54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1" max="9" man="1"/>
    <brk id="61" max="9" man="1"/>
    <brk id="93" max="9" man="1"/>
    <brk id="166" max="9" man="1"/>
  </rowBreaks>
  <colBreaks count="1" manualBreakCount="1">
    <brk id="10" max="1048575" man="1"/>
  </colBreaks>
  <drawing r:id="rId2"/>
  <legacyDrawing r:id="rId3"/>
  <oleObjects>
    <oleObject progId="Equation.3" shapeId="11265" r:id="rId4"/>
    <oleObject progId="Equation.3" shapeId="11266" r:id="rId5"/>
    <oleObject progId="Equation.3" shapeId="11268" r:id="rId6"/>
    <oleObject progId="Equation.3" shapeId="11269" r:id="rId7"/>
    <oleObject progId="Equation.3" shapeId="11270" r:id="rId8"/>
    <oleObject progId="Equation.3" shapeId="11271" r:id="rId9"/>
    <oleObject progId="Equation.3" shapeId="11272" r:id="rId10"/>
    <oleObject progId="Equation.3" shapeId="11273" r:id="rId11"/>
    <oleObject progId="Equation.3" shapeId="11288" r:id="rId12"/>
    <oleObject progId="Equation.3" shapeId="11291" r:id="rId13"/>
    <oleObject progId="Equation.3" shapeId="11292" r:id="rId14"/>
    <oleObject progId="Equation.3" shapeId="11294" r:id="rId15"/>
    <oleObject progId="Equation.3" shapeId="11295" r:id="rId16"/>
    <oleObject progId="Equation.3" shapeId="11296" r:id="rId17"/>
    <oleObject progId="Equation.3" shapeId="11297" r:id="rId18"/>
    <oleObject progId="Equation.3" shapeId="11298" r:id="rId19"/>
    <oleObject progId="Equation.3" shapeId="11299" r:id="rId20"/>
    <oleObject progId="Equation.3" shapeId="11314" r:id="rId21"/>
    <oleObject progId="Equation.3" shapeId="11315" r:id="rId22"/>
    <oleObject progId="Equation.3" shapeId="11316" r:id="rId23"/>
    <oleObject progId="Equation.3" shapeId="11317" r:id="rId24"/>
    <oleObject progId="Equation.3" shapeId="11318" r:id="rId25"/>
    <oleObject progId="Equation.3" shapeId="11319" r:id="rId26"/>
    <oleObject progId="Equation.3" shapeId="11320" r:id="rId27"/>
    <oleObject progId="Equation.3" shapeId="11321" r:id="rId28"/>
    <oleObject progId="Equation.3" shapeId="11322" r:id="rId29"/>
    <oleObject progId="Equation.3" shapeId="11323" r:id="rId30"/>
    <oleObject progId="Equation.3" shapeId="11324" r:id="rId31"/>
    <oleObject progId="Equation.3" shapeId="11325" r:id="rId32"/>
    <oleObject progId="Equation.3" shapeId="11326" r:id="rId33"/>
    <oleObject progId="Equation.3" shapeId="11327" r:id="rId34"/>
    <oleObject progId="Equation.3" shapeId="11328" r:id="rId35"/>
    <oleObject progId="Equation.3" shapeId="11329" r:id="rId36"/>
    <oleObject progId="Equation.3" shapeId="11330" r:id="rId37"/>
    <oleObject progId="Equation.3" shapeId="11331" r:id="rId38"/>
    <oleObject progId="Equation.3" shapeId="11332" r:id="rId39"/>
  </oleObject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3" zoomScale="80" zoomScaleSheetLayoutView="80" workbookViewId="0">
      <selection activeCell="G16" sqref="G1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9.42578125" style="1" customWidth="1"/>
    <col min="10" max="10" width="18.7109375" style="1" customWidth="1"/>
    <col min="11" max="11" width="34.5703125" style="1" customWidth="1"/>
    <col min="12" max="13" width="23" style="1" customWidth="1"/>
    <col min="14" max="16384" width="9.140625" style="1"/>
  </cols>
  <sheetData>
    <row r="1" spans="1:13">
      <c r="A1" s="354" t="s">
        <v>75</v>
      </c>
      <c r="B1" s="354"/>
      <c r="C1" s="354"/>
      <c r="D1" s="354"/>
      <c r="E1" s="354"/>
      <c r="F1" s="354"/>
      <c r="G1" s="354"/>
      <c r="H1" s="354"/>
      <c r="I1" s="354"/>
      <c r="J1" s="35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55" t="s">
        <v>97</v>
      </c>
      <c r="E5" s="356"/>
    </row>
    <row r="6" spans="1:13" ht="32.25" customHeight="1" thickBot="1">
      <c r="B6" s="115"/>
      <c r="C6" s="115"/>
      <c r="D6" s="350"/>
      <c r="E6" s="351"/>
    </row>
    <row r="7" spans="1:13" ht="16.5" thickBot="1">
      <c r="B7" s="112">
        <f>'теория музыки'!H60</f>
        <v>252330.67713333337</v>
      </c>
      <c r="C7" s="112">
        <f>'теория музыки'!J193</f>
        <v>198247.5251301309</v>
      </c>
      <c r="D7" s="352">
        <f>SUM(B7:C7)</f>
        <v>450578.20226346428</v>
      </c>
      <c r="E7" s="353"/>
    </row>
    <row r="9" spans="1:13" ht="15.75" customHeight="1">
      <c r="A9" s="325" t="s">
        <v>76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</row>
    <row r="10" spans="1:13" ht="15.75" customHeight="1">
      <c r="A10" s="156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9"/>
    </row>
    <row r="11" spans="1:13" ht="15.75" customHeight="1">
      <c r="A11" s="357" t="s">
        <v>106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7"/>
    </row>
    <row r="12" spans="1:13" ht="16.5" thickBot="1"/>
    <row r="13" spans="1:13" ht="99" customHeight="1" thickBot="1">
      <c r="A13" s="359" t="s">
        <v>86</v>
      </c>
      <c r="B13" s="360" t="s">
        <v>77</v>
      </c>
      <c r="C13" s="360" t="s">
        <v>78</v>
      </c>
      <c r="D13" s="363" t="s">
        <v>79</v>
      </c>
      <c r="E13" s="364"/>
      <c r="F13" s="364"/>
      <c r="G13" s="365"/>
      <c r="H13" s="366" t="s">
        <v>90</v>
      </c>
      <c r="I13" s="360" t="s">
        <v>91</v>
      </c>
      <c r="J13" s="360" t="s">
        <v>80</v>
      </c>
      <c r="K13" s="360" t="s">
        <v>92</v>
      </c>
      <c r="L13" s="360" t="s">
        <v>85</v>
      </c>
      <c r="M13" s="359" t="s">
        <v>93</v>
      </c>
    </row>
    <row r="14" spans="1:13" ht="99" customHeight="1" thickBot="1">
      <c r="A14" s="359"/>
      <c r="B14" s="362"/>
      <c r="C14" s="362"/>
      <c r="D14" s="98" t="s">
        <v>81</v>
      </c>
      <c r="E14" s="99" t="s">
        <v>82</v>
      </c>
      <c r="F14" s="99" t="s">
        <v>83</v>
      </c>
      <c r="G14" s="100" t="s">
        <v>84</v>
      </c>
      <c r="H14" s="367"/>
      <c r="I14" s="362"/>
      <c r="J14" s="362"/>
      <c r="K14" s="361"/>
      <c r="L14" s="361"/>
      <c r="M14" s="359"/>
    </row>
    <row r="15" spans="1:13" ht="16.5" thickBot="1">
      <c r="A15" s="153">
        <v>1</v>
      </c>
      <c r="B15" s="154">
        <v>2</v>
      </c>
      <c r="C15" s="155">
        <v>3</v>
      </c>
      <c r="D15" s="69">
        <v>4</v>
      </c>
      <c r="E15" s="70">
        <v>5</v>
      </c>
      <c r="F15" s="70">
        <v>6</v>
      </c>
      <c r="G15" s="71">
        <v>7</v>
      </c>
      <c r="H15" s="155">
        <v>8</v>
      </c>
      <c r="I15" s="155">
        <v>9</v>
      </c>
      <c r="J15" s="155" t="s">
        <v>87</v>
      </c>
      <c r="K15" s="62" t="s">
        <v>89</v>
      </c>
      <c r="L15" s="63" t="s">
        <v>88</v>
      </c>
      <c r="M15" s="153">
        <v>13</v>
      </c>
    </row>
    <row r="16" spans="1:13" ht="32.25" thickBot="1">
      <c r="A16" s="92">
        <v>1</v>
      </c>
      <c r="B16" s="159" t="s">
        <v>152</v>
      </c>
      <c r="C16" s="155" t="s">
        <v>98</v>
      </c>
      <c r="D16" s="72">
        <f>SUM(D7)</f>
        <v>450578.20226346428</v>
      </c>
      <c r="E16" s="73">
        <f>'теория музыки'!D60</f>
        <v>251594.31360000002</v>
      </c>
      <c r="F16" s="73">
        <f>'теория музыки'!B193</f>
        <v>26486.348579999998</v>
      </c>
      <c r="G16" s="74">
        <f>'теория музыки'!C193</f>
        <v>1387.2726666666667</v>
      </c>
      <c r="H16" s="64">
        <f>SUM('теория музыки'!B17)</f>
        <v>27056</v>
      </c>
      <c r="I16" s="64">
        <f>SUM('теория музыки'!B18)</f>
        <v>27056</v>
      </c>
      <c r="J16" s="65">
        <f>H16/I16</f>
        <v>1</v>
      </c>
      <c r="K16" s="66">
        <f>F16+G16</f>
        <v>27873.621246666666</v>
      </c>
      <c r="L16" s="67">
        <f>K16/(F16+G16)</f>
        <v>1</v>
      </c>
      <c r="M16" s="124">
        <f>(E16/D16)*J16+(1-(E16/D16)*L16)</f>
        <v>1</v>
      </c>
    </row>
    <row r="18" spans="1:13">
      <c r="A18" s="311" t="s">
        <v>107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</row>
    <row r="19" spans="1:13" ht="16.5" thickBot="1"/>
    <row r="20" spans="1:13" ht="63">
      <c r="G20" s="206" t="s">
        <v>86</v>
      </c>
      <c r="H20" s="200" t="s">
        <v>77</v>
      </c>
      <c r="I20" s="146" t="s">
        <v>100</v>
      </c>
      <c r="J20" s="147" t="s">
        <v>99</v>
      </c>
    </row>
    <row r="21" spans="1:13" ht="16.5" thickBot="1">
      <c r="G21" s="207">
        <v>1</v>
      </c>
      <c r="H21" s="93">
        <v>2</v>
      </c>
      <c r="I21" s="86">
        <v>3</v>
      </c>
      <c r="J21" s="89">
        <v>4</v>
      </c>
    </row>
    <row r="22" spans="1:13" ht="16.5" thickBot="1">
      <c r="G22" s="157">
        <v>1</v>
      </c>
      <c r="H22" s="191" t="s">
        <v>152</v>
      </c>
      <c r="I22" s="174" t="s">
        <v>141</v>
      </c>
      <c r="J22" s="175">
        <v>1</v>
      </c>
    </row>
    <row r="24" spans="1:13">
      <c r="A24" s="325" t="s">
        <v>102</v>
      </c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  <c r="M24" s="325"/>
    </row>
    <row r="25" spans="1:13" ht="16.5" thickBot="1"/>
    <row r="26" spans="1:13" ht="100.5" customHeight="1">
      <c r="A26" s="94" t="s">
        <v>86</v>
      </c>
      <c r="B26" s="146" t="s">
        <v>77</v>
      </c>
      <c r="C26" s="146" t="s">
        <v>100</v>
      </c>
      <c r="D26" s="358" t="s">
        <v>103</v>
      </c>
      <c r="E26" s="358"/>
      <c r="F26" s="358" t="s">
        <v>104</v>
      </c>
      <c r="G26" s="358"/>
      <c r="H26" s="151" t="s">
        <v>99</v>
      </c>
      <c r="I26" s="151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373">
        <v>3</v>
      </c>
      <c r="E27" s="373"/>
      <c r="F27" s="370">
        <v>4</v>
      </c>
      <c r="G27" s="370"/>
      <c r="H27" s="152">
        <v>5</v>
      </c>
      <c r="I27" s="152">
        <v>6</v>
      </c>
      <c r="J27" s="97" t="s">
        <v>105</v>
      </c>
    </row>
    <row r="28" spans="1:13" ht="48" customHeight="1" thickBot="1">
      <c r="A28" s="157">
        <v>1</v>
      </c>
      <c r="B28" s="191" t="s">
        <v>152</v>
      </c>
      <c r="C28" s="174" t="s">
        <v>141</v>
      </c>
      <c r="D28" s="369" t="s">
        <v>98</v>
      </c>
      <c r="E28" s="369"/>
      <c r="F28" s="371">
        <f>SUM(D16)</f>
        <v>450578.20226346428</v>
      </c>
      <c r="G28" s="372"/>
      <c r="H28" s="141">
        <f>SUM(J22)</f>
        <v>1</v>
      </c>
      <c r="I28" s="141">
        <f>SUM(M16)</f>
        <v>1</v>
      </c>
      <c r="J28" s="142">
        <f>F28*H28*I28</f>
        <v>450578.20226346428</v>
      </c>
      <c r="K28" s="173"/>
      <c r="L28" s="34"/>
    </row>
    <row r="31" spans="1:13">
      <c r="G31" s="368" t="s">
        <v>152</v>
      </c>
      <c r="H31" s="368"/>
      <c r="I31" s="368"/>
      <c r="J31" s="216">
        <f>J28*'теория музыки'!B16</f>
        <v>6758673.0339519642</v>
      </c>
      <c r="K31" s="34"/>
      <c r="L31" s="34"/>
    </row>
  </sheetData>
  <mergeCells count="25">
    <mergeCell ref="G31:I31"/>
    <mergeCell ref="A24:M24"/>
    <mergeCell ref="D28:E28"/>
    <mergeCell ref="F28:G28"/>
    <mergeCell ref="D27:E27"/>
    <mergeCell ref="F27:G27"/>
    <mergeCell ref="D26:E26"/>
    <mergeCell ref="F26:G26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12289" r:id="rId3"/>
    <oleObject progId="Equation.3" shapeId="12290" r:id="rId4"/>
    <oleObject progId="Equation.3" shapeId="12291" r:id="rId5"/>
    <oleObject progId="Equation.3" shapeId="12292" r:id="rId6"/>
    <oleObject progId="Equation.3" shapeId="12293" r:id="rId7"/>
    <oleObject progId="Equation.3" shapeId="12294" r:id="rId8"/>
    <oleObject progId="Equation.3" shapeId="12295" r:id="rId9"/>
    <oleObject progId="Equation.3" shapeId="12297" r:id="rId10"/>
  </oleObject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7"/>
  <sheetViews>
    <sheetView view="pageBreakPreview" topLeftCell="A131" zoomScale="80" zoomScaleSheetLayoutView="80" workbookViewId="0">
      <selection activeCell="E164" sqref="E164:E166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1" width="9.140625" style="1"/>
    <col min="12" max="12" width="17.42578125" style="1" customWidth="1"/>
    <col min="13" max="14" width="13.140625" style="1" customWidth="1"/>
    <col min="15" max="15" width="14.28515625" style="1" customWidth="1"/>
    <col min="16" max="16" width="9.140625" style="1"/>
    <col min="17" max="17" width="13.5703125" style="1" customWidth="1"/>
    <col min="18" max="16384" width="9.140625" style="1"/>
  </cols>
  <sheetData>
    <row r="1" spans="1:12" s="203" customFormat="1">
      <c r="I1" s="248" t="s">
        <v>189</v>
      </c>
      <c r="J1" s="248"/>
    </row>
    <row r="2" spans="1:12" s="203" customFormat="1" ht="51.75" customHeight="1">
      <c r="I2" s="248" t="s">
        <v>197</v>
      </c>
      <c r="J2" s="248"/>
    </row>
    <row r="3" spans="1:12" s="203" customFormat="1">
      <c r="I3" s="248"/>
      <c r="J3" s="248"/>
    </row>
    <row r="4" spans="1:12" s="203" customFormat="1">
      <c r="I4" s="205"/>
      <c r="J4" s="248" t="s">
        <v>190</v>
      </c>
    </row>
    <row r="5" spans="1:12" s="203" customFormat="1">
      <c r="I5" s="248"/>
      <c r="J5" s="248"/>
    </row>
    <row r="6" spans="1:12" s="203" customFormat="1">
      <c r="I6" s="336" t="s">
        <v>226</v>
      </c>
      <c r="J6" s="336"/>
    </row>
    <row r="7" spans="1:12" s="203" customFormat="1"/>
    <row r="8" spans="1:12" ht="15.75" customHeight="1">
      <c r="A8" s="330" t="s">
        <v>191</v>
      </c>
      <c r="B8" s="330"/>
      <c r="C8" s="330"/>
      <c r="D8" s="330"/>
      <c r="E8" s="330"/>
      <c r="F8" s="330"/>
      <c r="G8" s="330"/>
      <c r="H8" s="330"/>
      <c r="I8" s="330"/>
      <c r="J8" s="2"/>
      <c r="K8" s="2"/>
      <c r="L8" s="2"/>
    </row>
    <row r="9" spans="1:12" ht="49.5" customHeight="1">
      <c r="A9" s="332" t="s">
        <v>169</v>
      </c>
      <c r="B9" s="332"/>
      <c r="C9" s="332"/>
      <c r="D9" s="332"/>
      <c r="E9" s="332"/>
      <c r="F9" s="332"/>
      <c r="G9" s="332"/>
      <c r="H9" s="332"/>
      <c r="I9" s="332"/>
      <c r="J9" s="4"/>
      <c r="K9" s="4"/>
      <c r="L9" s="4"/>
    </row>
    <row r="10" spans="1:12">
      <c r="A10" s="331" t="s">
        <v>0</v>
      </c>
      <c r="B10" s="331"/>
      <c r="C10" s="331"/>
      <c r="D10" s="331"/>
      <c r="E10" s="331"/>
      <c r="F10" s="331"/>
      <c r="G10" s="331"/>
      <c r="H10" s="331"/>
      <c r="I10" s="331"/>
      <c r="J10" s="3"/>
      <c r="K10" s="3"/>
      <c r="L10" s="3"/>
    </row>
    <row r="12" spans="1:12">
      <c r="A12" s="325" t="s">
        <v>15</v>
      </c>
      <c r="B12" s="325"/>
      <c r="C12" s="325"/>
      <c r="D12" s="325"/>
      <c r="E12" s="325"/>
      <c r="F12" s="325"/>
      <c r="G12" s="325"/>
      <c r="H12" s="325"/>
      <c r="I12" s="325"/>
    </row>
    <row r="14" spans="1:12">
      <c r="A14" s="311" t="s">
        <v>16</v>
      </c>
      <c r="B14" s="311"/>
      <c r="C14" s="311"/>
      <c r="D14" s="311"/>
      <c r="E14" s="311"/>
      <c r="F14" s="311"/>
      <c r="G14" s="311"/>
      <c r="H14" s="311"/>
      <c r="I14" s="311"/>
    </row>
    <row r="16" spans="1:12">
      <c r="B16" s="44">
        <v>8</v>
      </c>
      <c r="C16" s="310" t="s">
        <v>139</v>
      </c>
      <c r="D16" s="310"/>
      <c r="E16" s="310"/>
      <c r="F16" s="310"/>
      <c r="G16" s="310"/>
      <c r="H16" s="310"/>
      <c r="I16" s="310"/>
    </row>
    <row r="17" spans="1:12" ht="31.5" customHeight="1">
      <c r="B17" s="45">
        <v>27056</v>
      </c>
      <c r="C17" s="310" t="s">
        <v>229</v>
      </c>
      <c r="D17" s="310"/>
      <c r="E17" s="310"/>
      <c r="F17" s="310"/>
      <c r="G17" s="310"/>
      <c r="H17" s="310"/>
      <c r="I17" s="310"/>
    </row>
    <row r="18" spans="1:12" ht="31.5" customHeight="1">
      <c r="B18" s="45">
        <v>27056</v>
      </c>
      <c r="C18" s="310" t="s">
        <v>101</v>
      </c>
      <c r="D18" s="310"/>
      <c r="E18" s="310"/>
      <c r="F18" s="310"/>
      <c r="G18" s="310"/>
      <c r="H18" s="310"/>
      <c r="I18" s="310"/>
    </row>
    <row r="19" spans="1:12" ht="31.5" customHeight="1">
      <c r="B19" s="212">
        <v>4615</v>
      </c>
      <c r="C19" s="310" t="s">
        <v>188</v>
      </c>
      <c r="D19" s="310"/>
      <c r="E19" s="310"/>
      <c r="F19" s="310"/>
      <c r="G19" s="310"/>
      <c r="H19" s="310"/>
      <c r="I19" s="310"/>
    </row>
    <row r="20" spans="1:12" ht="31.5" customHeight="1">
      <c r="B20" s="116">
        <f>E30</f>
        <v>576.875</v>
      </c>
      <c r="C20" s="310" t="s">
        <v>108</v>
      </c>
      <c r="D20" s="310"/>
      <c r="E20" s="310"/>
      <c r="F20" s="310"/>
      <c r="G20" s="310"/>
      <c r="H20" s="310"/>
      <c r="I20" s="310"/>
    </row>
    <row r="21" spans="1:12">
      <c r="B21" s="9"/>
      <c r="C21" s="148"/>
      <c r="D21" s="148"/>
      <c r="E21" s="148"/>
      <c r="F21" s="148"/>
      <c r="G21" s="148"/>
      <c r="H21" s="148"/>
      <c r="I21" s="148"/>
    </row>
    <row r="22" spans="1:12">
      <c r="A22" s="325" t="s">
        <v>30</v>
      </c>
      <c r="B22" s="325"/>
      <c r="C22" s="325"/>
      <c r="D22" s="325"/>
      <c r="E22" s="325"/>
      <c r="F22" s="325"/>
      <c r="G22" s="325"/>
      <c r="H22" s="325"/>
      <c r="I22" s="325"/>
    </row>
    <row r="23" spans="1:12">
      <c r="A23" s="320" t="s">
        <v>17</v>
      </c>
      <c r="B23" s="320"/>
      <c r="C23" s="320"/>
      <c r="D23" s="320"/>
      <c r="E23" s="320"/>
      <c r="F23" s="320"/>
      <c r="G23" s="320"/>
      <c r="H23" s="320"/>
      <c r="I23" s="320"/>
    </row>
    <row r="24" spans="1:1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2" ht="79.5" thickBot="1">
      <c r="A25" s="12" t="s">
        <v>1</v>
      </c>
      <c r="B25" s="149" t="s">
        <v>2</v>
      </c>
      <c r="C25" s="149" t="s">
        <v>3</v>
      </c>
      <c r="D25" s="149" t="s">
        <v>4</v>
      </c>
      <c r="E25" s="312" t="s">
        <v>5</v>
      </c>
      <c r="F25" s="312"/>
      <c r="G25" s="149" t="s">
        <v>6</v>
      </c>
      <c r="H25" s="149" t="s">
        <v>7</v>
      </c>
      <c r="I25" s="15" t="s">
        <v>8</v>
      </c>
    </row>
    <row r="26" spans="1:12" ht="16.5" thickBot="1">
      <c r="A26" s="16">
        <v>1</v>
      </c>
      <c r="B26" s="150">
        <v>2</v>
      </c>
      <c r="C26" s="150">
        <v>3</v>
      </c>
      <c r="D26" s="150">
        <v>4</v>
      </c>
      <c r="E26" s="313" t="s">
        <v>19</v>
      </c>
      <c r="F26" s="313"/>
      <c r="G26" s="150">
        <v>6</v>
      </c>
      <c r="H26" s="150" t="s">
        <v>9</v>
      </c>
      <c r="I26" s="18">
        <v>8</v>
      </c>
    </row>
    <row r="27" spans="1:12" ht="16.5" thickBot="1">
      <c r="A27" s="314" t="s">
        <v>21</v>
      </c>
      <c r="B27" s="315"/>
      <c r="C27" s="315"/>
      <c r="D27" s="315"/>
      <c r="E27" s="315"/>
      <c r="F27" s="315"/>
      <c r="G27" s="315"/>
      <c r="H27" s="315"/>
      <c r="I27" s="316"/>
    </row>
    <row r="28" spans="1:12" ht="115.5" customHeight="1" thickBot="1">
      <c r="A28" s="27">
        <v>1</v>
      </c>
      <c r="B28" s="125" t="s">
        <v>153</v>
      </c>
      <c r="C28" s="117">
        <v>4615</v>
      </c>
      <c r="D28" s="30">
        <f>B16</f>
        <v>8</v>
      </c>
      <c r="E28" s="374">
        <f>C28/D28</f>
        <v>576.875</v>
      </c>
      <c r="F28" s="375"/>
      <c r="G28" s="204">
        <f>B17*12*1.302/1491</f>
        <v>283.51639436619718</v>
      </c>
      <c r="H28" s="20">
        <f>E28*G28</f>
        <v>163553.51999999999</v>
      </c>
      <c r="I28" s="339" t="s">
        <v>180</v>
      </c>
      <c r="L28" s="34">
        <f>G28*C28</f>
        <v>1308428.1599999999</v>
      </c>
    </row>
    <row r="29" spans="1:12" ht="31.5" customHeight="1" thickBot="1">
      <c r="A29" s="304" t="s">
        <v>23</v>
      </c>
      <c r="B29" s="305"/>
      <c r="C29" s="305"/>
      <c r="D29" s="305"/>
      <c r="E29" s="305"/>
      <c r="F29" s="305"/>
      <c r="G29" s="33"/>
      <c r="H29" s="23">
        <f>SUM(H28:H28)</f>
        <v>163553.51999999999</v>
      </c>
      <c r="I29" s="340"/>
    </row>
    <row r="30" spans="1:12" ht="31.5" customHeight="1" thickBot="1">
      <c r="A30" s="321" t="s">
        <v>20</v>
      </c>
      <c r="B30" s="322"/>
      <c r="C30" s="322"/>
      <c r="D30" s="323"/>
      <c r="E30" s="337">
        <f>SUM(E28:F28)</f>
        <v>576.875</v>
      </c>
      <c r="F30" s="338"/>
      <c r="G30" s="338"/>
      <c r="H30" s="338"/>
      <c r="I30" s="327"/>
    </row>
    <row r="31" spans="1:12">
      <c r="A31" s="10"/>
      <c r="B31" s="10"/>
      <c r="C31" s="10"/>
      <c r="D31" s="10"/>
      <c r="E31" s="11"/>
      <c r="F31" s="11"/>
      <c r="G31" s="10"/>
      <c r="H31" s="10"/>
      <c r="I31" s="10"/>
    </row>
    <row r="32" spans="1:12">
      <c r="A32" s="320" t="s">
        <v>18</v>
      </c>
      <c r="B32" s="320"/>
      <c r="C32" s="320"/>
      <c r="D32" s="320"/>
      <c r="E32" s="320"/>
      <c r="F32" s="320"/>
      <c r="G32" s="320"/>
      <c r="H32" s="320"/>
      <c r="I32" s="320"/>
    </row>
    <row r="33" spans="1:9" ht="16.5" thickBot="1"/>
    <row r="34" spans="1:9" ht="79.5" thickBot="1">
      <c r="A34" s="12" t="s">
        <v>1</v>
      </c>
      <c r="B34" s="149" t="s">
        <v>27</v>
      </c>
      <c r="C34" s="149" t="s">
        <v>10</v>
      </c>
      <c r="D34" s="149" t="s">
        <v>4</v>
      </c>
      <c r="E34" s="149" t="s">
        <v>11</v>
      </c>
      <c r="F34" s="149" t="s">
        <v>12</v>
      </c>
      <c r="G34" s="149" t="s">
        <v>13</v>
      </c>
      <c r="H34" s="149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317" t="s">
        <v>22</v>
      </c>
      <c r="B36" s="318"/>
      <c r="C36" s="318"/>
      <c r="D36" s="318"/>
      <c r="E36" s="318"/>
      <c r="F36" s="318"/>
      <c r="G36" s="318"/>
      <c r="H36" s="318"/>
      <c r="I36" s="319"/>
    </row>
    <row r="37" spans="1:9" ht="56.25" customHeight="1" thickBot="1">
      <c r="A37" s="28">
        <v>1</v>
      </c>
      <c r="B37" s="284" t="s">
        <v>239</v>
      </c>
      <c r="C37" s="118">
        <v>1</v>
      </c>
      <c r="D37" s="31">
        <f>B16</f>
        <v>8</v>
      </c>
      <c r="E37" s="32">
        <f>C37/D37</f>
        <v>0.125</v>
      </c>
      <c r="F37" s="118">
        <v>10</v>
      </c>
      <c r="G37" s="21">
        <v>72272.73</v>
      </c>
      <c r="H37" s="21">
        <f>E37*G37/F37</f>
        <v>903.4091249999999</v>
      </c>
      <c r="I37" s="326" t="s">
        <v>24</v>
      </c>
    </row>
    <row r="38" spans="1:9" ht="31.5" customHeight="1" thickBot="1">
      <c r="A38" s="304" t="s">
        <v>28</v>
      </c>
      <c r="B38" s="305"/>
      <c r="C38" s="305"/>
      <c r="D38" s="305"/>
      <c r="E38" s="305"/>
      <c r="F38" s="306"/>
      <c r="G38" s="22"/>
      <c r="H38" s="23">
        <f>SUM(H37:H37)</f>
        <v>903.4091249999999</v>
      </c>
      <c r="I38" s="327"/>
    </row>
    <row r="40" spans="1:9">
      <c r="A40" s="311" t="s">
        <v>25</v>
      </c>
      <c r="B40" s="311"/>
      <c r="C40" s="311"/>
      <c r="D40" s="311"/>
      <c r="E40" s="311"/>
      <c r="F40" s="311"/>
      <c r="G40" s="311"/>
      <c r="H40" s="311"/>
      <c r="I40" s="311"/>
    </row>
    <row r="41" spans="1:9" ht="16.5" thickBot="1"/>
    <row r="42" spans="1:9" ht="79.5" thickBot="1">
      <c r="A42" s="12" t="s">
        <v>1</v>
      </c>
      <c r="B42" s="149" t="s">
        <v>27</v>
      </c>
      <c r="C42" s="149" t="s">
        <v>10</v>
      </c>
      <c r="D42" s="149" t="s">
        <v>4</v>
      </c>
      <c r="E42" s="149" t="s">
        <v>11</v>
      </c>
      <c r="F42" s="149" t="s">
        <v>12</v>
      </c>
      <c r="G42" s="149" t="s">
        <v>13</v>
      </c>
      <c r="H42" s="149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317" t="s">
        <v>26</v>
      </c>
      <c r="B44" s="318"/>
      <c r="C44" s="318"/>
      <c r="D44" s="318"/>
      <c r="E44" s="318"/>
      <c r="F44" s="318"/>
      <c r="G44" s="318"/>
      <c r="H44" s="318"/>
      <c r="I44" s="319"/>
    </row>
    <row r="45" spans="1:9" ht="56.25" customHeight="1" thickBot="1">
      <c r="A45" s="28">
        <v>1</v>
      </c>
      <c r="B45" s="29" t="s">
        <v>240</v>
      </c>
      <c r="C45" s="118">
        <v>1</v>
      </c>
      <c r="D45" s="31">
        <f>SUM(B16)</f>
        <v>8</v>
      </c>
      <c r="E45" s="32">
        <f>C45/D45</f>
        <v>0.125</v>
      </c>
      <c r="F45" s="118">
        <v>1</v>
      </c>
      <c r="G45" s="119">
        <v>3818.18</v>
      </c>
      <c r="H45" s="21">
        <f>E45*G45/F45</f>
        <v>477.27249999999998</v>
      </c>
      <c r="I45" s="326" t="s">
        <v>24</v>
      </c>
    </row>
    <row r="46" spans="1:9" ht="32.25" customHeight="1" thickBot="1">
      <c r="A46" s="304" t="s">
        <v>29</v>
      </c>
      <c r="B46" s="305"/>
      <c r="C46" s="305"/>
      <c r="D46" s="305"/>
      <c r="E46" s="305"/>
      <c r="F46" s="306"/>
      <c r="G46" s="22"/>
      <c r="H46" s="23">
        <f>SUM(H45:H45)</f>
        <v>477.27249999999998</v>
      </c>
      <c r="I46" s="327"/>
    </row>
    <row r="47" spans="1:9" s="295" customFormat="1" ht="31.5" customHeight="1" thickBot="1">
      <c r="A47" s="300" t="s">
        <v>234</v>
      </c>
      <c r="B47" s="300"/>
      <c r="C47" s="300"/>
      <c r="D47" s="300"/>
      <c r="E47" s="300"/>
      <c r="F47" s="300"/>
      <c r="G47" s="300"/>
      <c r="H47" s="300"/>
      <c r="I47" s="300"/>
    </row>
    <row r="48" spans="1:9" s="295" customFormat="1" ht="31.5" customHeight="1" thickBot="1">
      <c r="A48" s="12" t="s">
        <v>1</v>
      </c>
      <c r="B48" s="294" t="s">
        <v>27</v>
      </c>
      <c r="C48" s="294" t="s">
        <v>10</v>
      </c>
      <c r="D48" s="294" t="s">
        <v>4</v>
      </c>
      <c r="E48" s="294" t="s">
        <v>11</v>
      </c>
      <c r="F48" s="294" t="s">
        <v>12</v>
      </c>
      <c r="G48" s="294" t="s">
        <v>13</v>
      </c>
      <c r="H48" s="294" t="s">
        <v>7</v>
      </c>
      <c r="I48" s="15" t="s">
        <v>8</v>
      </c>
    </row>
    <row r="49" spans="1:9" s="295" customFormat="1" ht="31.5" customHeight="1" thickBot="1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9" s="295" customFormat="1" ht="31.5" customHeight="1">
      <c r="A50" s="317" t="s">
        <v>235</v>
      </c>
      <c r="B50" s="318"/>
      <c r="C50" s="318"/>
      <c r="D50" s="318"/>
      <c r="E50" s="318"/>
      <c r="F50" s="318"/>
      <c r="G50" s="318"/>
      <c r="H50" s="318"/>
      <c r="I50" s="319"/>
    </row>
    <row r="51" spans="1:9" s="295" customFormat="1" ht="31.5" customHeight="1" thickBot="1">
      <c r="A51" s="28" t="s">
        <v>141</v>
      </c>
      <c r="B51" s="29" t="s">
        <v>141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326" t="s">
        <v>24</v>
      </c>
    </row>
    <row r="52" spans="1:9" s="295" customFormat="1" ht="31.5" customHeight="1" thickBot="1">
      <c r="A52" s="304" t="s">
        <v>29</v>
      </c>
      <c r="B52" s="305"/>
      <c r="C52" s="305"/>
      <c r="D52" s="305"/>
      <c r="E52" s="305"/>
      <c r="F52" s="306"/>
      <c r="G52" s="261"/>
      <c r="H52" s="23">
        <f>SUM(H51:H51)</f>
        <v>0</v>
      </c>
      <c r="I52" s="327"/>
    </row>
    <row r="53" spans="1:9" s="295" customFormat="1"/>
    <row r="54" spans="1:9" s="295" customFormat="1" ht="15.75" customHeight="1">
      <c r="A54" s="311" t="s">
        <v>236</v>
      </c>
      <c r="B54" s="311"/>
      <c r="C54" s="311"/>
      <c r="D54" s="311"/>
      <c r="E54" s="311"/>
      <c r="F54" s="311"/>
      <c r="G54" s="311"/>
      <c r="H54" s="311"/>
      <c r="I54" s="311"/>
    </row>
    <row r="55" spans="1:9" s="295" customFormat="1" ht="6" customHeight="1"/>
    <row r="56" spans="1:9" s="295" customFormat="1" ht="21.75" customHeight="1">
      <c r="B56"/>
      <c r="C56" s="35"/>
      <c r="D56" s="34"/>
      <c r="E56" s="34"/>
      <c r="F56" s="34"/>
      <c r="H56" s="34"/>
      <c r="I56" s="293"/>
    </row>
    <row r="57" spans="1:9" s="295" customFormat="1" ht="16.5" thickBot="1">
      <c r="B57"/>
      <c r="C57" s="35"/>
      <c r="D57" s="34"/>
      <c r="E57" s="34"/>
      <c r="F57" s="34"/>
      <c r="H57" s="34"/>
      <c r="I57" s="293"/>
    </row>
    <row r="58" spans="1:9" s="295" customFormat="1" ht="16.5" thickBot="1">
      <c r="A58" s="79"/>
      <c r="B58" s="80"/>
      <c r="D58" s="333" t="s">
        <v>94</v>
      </c>
      <c r="E58" s="334"/>
      <c r="F58" s="334"/>
      <c r="G58" s="335"/>
      <c r="H58" s="82" t="s">
        <v>95</v>
      </c>
      <c r="I58" s="293"/>
    </row>
    <row r="59" spans="1:9" s="295" customFormat="1" ht="31.5" customHeight="1">
      <c r="A59" s="79"/>
      <c r="B59" s="80"/>
      <c r="D59" s="262"/>
      <c r="E59" s="263"/>
      <c r="F59" s="264"/>
      <c r="G59" s="265"/>
      <c r="H59" s="266"/>
      <c r="I59" s="293"/>
    </row>
    <row r="60" spans="1:9" s="295" customFormat="1" ht="16.5" thickBot="1">
      <c r="A60" s="77"/>
      <c r="B60" s="78"/>
      <c r="D60" s="104">
        <f>SUM(H29)</f>
        <v>163553.51999999999</v>
      </c>
      <c r="E60" s="105">
        <f>SUM(H38)</f>
        <v>903.4091249999999</v>
      </c>
      <c r="F60" s="267">
        <f>SUM(H46)</f>
        <v>477.27249999999998</v>
      </c>
      <c r="G60" s="268">
        <f>SUM(H52)</f>
        <v>0</v>
      </c>
      <c r="H60" s="269">
        <f>SUM(D60:G60)</f>
        <v>164934.20162499999</v>
      </c>
      <c r="I60" s="293"/>
    </row>
    <row r="61" spans="1:9">
      <c r="A61" s="77"/>
      <c r="B61" s="78"/>
      <c r="I61" s="148"/>
    </row>
    <row r="62" spans="1:9">
      <c r="B62"/>
      <c r="C62" s="35"/>
      <c r="D62" s="34"/>
      <c r="E62" s="34"/>
      <c r="F62" s="34"/>
      <c r="H62" s="34"/>
      <c r="I62" s="148"/>
    </row>
    <row r="63" spans="1:9" ht="31.5" customHeight="1">
      <c r="A63" s="325" t="s">
        <v>31</v>
      </c>
      <c r="B63" s="325"/>
      <c r="C63" s="325"/>
      <c r="D63" s="325"/>
      <c r="E63" s="325"/>
      <c r="F63" s="325"/>
      <c r="G63" s="325"/>
      <c r="H63" s="325"/>
      <c r="I63" s="325"/>
    </row>
    <row r="65" spans="1:12">
      <c r="A65" s="343" t="s">
        <v>32</v>
      </c>
      <c r="B65" s="343"/>
      <c r="C65" s="343"/>
      <c r="D65" s="343"/>
      <c r="E65" s="343"/>
      <c r="F65" s="343"/>
      <c r="G65" s="343"/>
      <c r="H65" s="343"/>
      <c r="I65" s="343"/>
    </row>
    <row r="66" spans="1:12" ht="16.5" thickBot="1"/>
    <row r="67" spans="1:12" ht="16.5" hidden="1" thickBot="1"/>
    <row r="68" spans="1:12" ht="88.5" customHeight="1">
      <c r="A68" s="36" t="s">
        <v>1</v>
      </c>
      <c r="B68" s="151" t="s">
        <v>33</v>
      </c>
      <c r="C68" s="151" t="s">
        <v>34</v>
      </c>
      <c r="D68" s="151" t="s">
        <v>35</v>
      </c>
      <c r="E68" s="151" t="s">
        <v>36</v>
      </c>
      <c r="F68" s="151" t="s">
        <v>37</v>
      </c>
      <c r="G68" s="151" t="s">
        <v>38</v>
      </c>
      <c r="H68" s="151" t="s">
        <v>39</v>
      </c>
      <c r="I68" s="38" t="s">
        <v>40</v>
      </c>
    </row>
    <row r="69" spans="1:12" ht="16.5" thickBot="1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2">
      <c r="A70" s="344" t="s">
        <v>43</v>
      </c>
      <c r="B70" s="345"/>
      <c r="C70" s="345"/>
      <c r="D70" s="345"/>
      <c r="E70" s="345"/>
      <c r="F70" s="345"/>
      <c r="G70" s="345"/>
      <c r="H70" s="345"/>
      <c r="I70" s="346"/>
    </row>
    <row r="71" spans="1:12">
      <c r="A71" s="6">
        <v>1</v>
      </c>
      <c r="B71" s="48" t="s">
        <v>50</v>
      </c>
      <c r="C71" s="7" t="s">
        <v>46</v>
      </c>
      <c r="D71" s="118">
        <v>14379</v>
      </c>
      <c r="E71" s="19">
        <f>SUM(B19)</f>
        <v>4615</v>
      </c>
      <c r="F71" s="21">
        <f>SUM(B20)</f>
        <v>576.875</v>
      </c>
      <c r="G71" s="288">
        <f t="shared" ref="G71:G76" si="0">D71*F71/E71</f>
        <v>1797.375</v>
      </c>
      <c r="H71" s="119">
        <v>9.39</v>
      </c>
      <c r="I71" s="106">
        <f t="shared" ref="I71:I76" si="1">G71*H71</f>
        <v>16877.35125</v>
      </c>
      <c r="L71" s="34">
        <f>D71*H71</f>
        <v>135018.81</v>
      </c>
    </row>
    <row r="72" spans="1:12">
      <c r="A72" s="6">
        <v>2</v>
      </c>
      <c r="B72" s="48" t="s">
        <v>51</v>
      </c>
      <c r="C72" s="7" t="s">
        <v>47</v>
      </c>
      <c r="D72" s="161">
        <v>12.82</v>
      </c>
      <c r="E72" s="19">
        <f>SUM(B19)</f>
        <v>4615</v>
      </c>
      <c r="F72" s="21">
        <f>SUM(B20)</f>
        <v>576.875</v>
      </c>
      <c r="G72" s="288">
        <f t="shared" si="0"/>
        <v>1.6025</v>
      </c>
      <c r="H72" s="119">
        <v>2123.66</v>
      </c>
      <c r="I72" s="106">
        <f t="shared" si="1"/>
        <v>3403.1651499999998</v>
      </c>
      <c r="L72" s="34">
        <f t="shared" ref="L72:L76" si="2">D72*H72</f>
        <v>27225.321199999998</v>
      </c>
    </row>
    <row r="73" spans="1:12">
      <c r="A73" s="6">
        <v>3</v>
      </c>
      <c r="B73" s="48" t="s">
        <v>44</v>
      </c>
      <c r="C73" s="7" t="s">
        <v>48</v>
      </c>
      <c r="D73" s="118">
        <v>1368</v>
      </c>
      <c r="E73" s="19">
        <f>SUM(B19)</f>
        <v>4615</v>
      </c>
      <c r="F73" s="21">
        <f>SUM(B20)</f>
        <v>576.875</v>
      </c>
      <c r="G73" s="288">
        <f t="shared" si="0"/>
        <v>171</v>
      </c>
      <c r="H73" s="119">
        <v>25.47</v>
      </c>
      <c r="I73" s="106">
        <f t="shared" si="1"/>
        <v>4355.37</v>
      </c>
      <c r="L73" s="34">
        <f t="shared" si="2"/>
        <v>34842.959999999999</v>
      </c>
    </row>
    <row r="74" spans="1:12">
      <c r="A74" s="42">
        <v>4</v>
      </c>
      <c r="B74" s="49" t="s">
        <v>49</v>
      </c>
      <c r="C74" s="43" t="s">
        <v>48</v>
      </c>
      <c r="D74" s="121">
        <v>143.65</v>
      </c>
      <c r="E74" s="46">
        <f>SUM(B19)</f>
        <v>4615</v>
      </c>
      <c r="F74" s="47">
        <f>SUM(B20)</f>
        <v>576.875</v>
      </c>
      <c r="G74" s="289">
        <f t="shared" si="0"/>
        <v>17.956250000000001</v>
      </c>
      <c r="H74" s="121">
        <v>104.75</v>
      </c>
      <c r="I74" s="107">
        <f t="shared" si="1"/>
        <v>1880.9171875000002</v>
      </c>
      <c r="L74" s="34">
        <f t="shared" si="2"/>
        <v>15047.337500000001</v>
      </c>
    </row>
    <row r="75" spans="1:12">
      <c r="A75" s="6">
        <v>5</v>
      </c>
      <c r="B75" s="48" t="s">
        <v>45</v>
      </c>
      <c r="C75" s="7" t="s">
        <v>48</v>
      </c>
      <c r="D75" s="118">
        <v>2810</v>
      </c>
      <c r="E75" s="19">
        <f>SUM(B19)</f>
        <v>4615</v>
      </c>
      <c r="F75" s="21">
        <f>SUM(B20)</f>
        <v>576.875</v>
      </c>
      <c r="G75" s="288">
        <f t="shared" si="0"/>
        <v>351.25</v>
      </c>
      <c r="H75" s="119">
        <v>16.72</v>
      </c>
      <c r="I75" s="106">
        <f t="shared" si="1"/>
        <v>5872.9</v>
      </c>
      <c r="L75" s="34">
        <f t="shared" si="2"/>
        <v>46983.199999999997</v>
      </c>
    </row>
    <row r="76" spans="1:12" ht="16.5" thickBot="1">
      <c r="A76" s="42">
        <v>6</v>
      </c>
      <c r="B76" s="49" t="s">
        <v>109</v>
      </c>
      <c r="C76" s="43" t="s">
        <v>48</v>
      </c>
      <c r="D76" s="120">
        <v>20936</v>
      </c>
      <c r="E76" s="46">
        <f>SUM(B19)</f>
        <v>4615</v>
      </c>
      <c r="F76" s="47">
        <f>SUM(B20)</f>
        <v>576.875</v>
      </c>
      <c r="G76" s="289">
        <f t="shared" si="0"/>
        <v>2617</v>
      </c>
      <c r="H76" s="121">
        <v>6.6</v>
      </c>
      <c r="I76" s="107">
        <f t="shared" si="1"/>
        <v>17272.2</v>
      </c>
      <c r="L76" s="34">
        <f t="shared" si="2"/>
        <v>138177.60000000001</v>
      </c>
    </row>
    <row r="77" spans="1:12" ht="31.5" customHeight="1" thickBot="1">
      <c r="A77" s="304" t="s">
        <v>58</v>
      </c>
      <c r="B77" s="305"/>
      <c r="C77" s="305"/>
      <c r="D77" s="305"/>
      <c r="E77" s="305"/>
      <c r="F77" s="305"/>
      <c r="G77" s="306"/>
      <c r="H77" s="23"/>
      <c r="I77" s="108">
        <f>SUM(I71:I76)</f>
        <v>49661.903587499997</v>
      </c>
    </row>
    <row r="79" spans="1:12">
      <c r="A79" s="311" t="s">
        <v>52</v>
      </c>
      <c r="B79" s="311"/>
      <c r="C79" s="311"/>
      <c r="D79" s="311"/>
      <c r="E79" s="311"/>
      <c r="F79" s="311"/>
      <c r="G79" s="311"/>
      <c r="H79" s="311"/>
      <c r="I79" s="311"/>
    </row>
    <row r="80" spans="1:12" ht="16.5" thickBot="1"/>
    <row r="81" spans="1:9" ht="87.75" customHeight="1">
      <c r="A81" s="36" t="s">
        <v>1</v>
      </c>
      <c r="B81" s="151" t="s">
        <v>33</v>
      </c>
      <c r="C81" s="151" t="s">
        <v>34</v>
      </c>
      <c r="D81" s="151" t="s">
        <v>35</v>
      </c>
      <c r="E81" s="151" t="s">
        <v>36</v>
      </c>
      <c r="F81" s="151" t="s">
        <v>37</v>
      </c>
      <c r="G81" s="151" t="s">
        <v>38</v>
      </c>
      <c r="H81" s="151" t="s">
        <v>39</v>
      </c>
      <c r="I81" s="38" t="s">
        <v>40</v>
      </c>
    </row>
    <row r="82" spans="1:9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>
      <c r="A83" s="301" t="s">
        <v>53</v>
      </c>
      <c r="B83" s="302"/>
      <c r="C83" s="302"/>
      <c r="D83" s="302"/>
      <c r="E83" s="302"/>
      <c r="F83" s="302"/>
      <c r="G83" s="302"/>
      <c r="H83" s="302"/>
      <c r="I83" s="303"/>
    </row>
    <row r="84" spans="1:9" ht="32.25" thickBot="1">
      <c r="A84" s="6">
        <v>1</v>
      </c>
      <c r="B84" s="50" t="s">
        <v>225</v>
      </c>
      <c r="C84" s="29" t="s">
        <v>111</v>
      </c>
      <c r="D84" s="118">
        <v>1</v>
      </c>
      <c r="E84" s="19">
        <f>SUM(B19)</f>
        <v>4615</v>
      </c>
      <c r="F84" s="21">
        <f>SUM(B20)</f>
        <v>576.875</v>
      </c>
      <c r="G84" s="7">
        <f>D84*F84/E84</f>
        <v>0.125</v>
      </c>
      <c r="H84" s="119">
        <v>20809.09</v>
      </c>
      <c r="I84" s="106">
        <f>G84*H84</f>
        <v>2601.13625</v>
      </c>
    </row>
    <row r="85" spans="1:9" ht="31.5" customHeight="1" thickBot="1">
      <c r="A85" s="304" t="s">
        <v>59</v>
      </c>
      <c r="B85" s="305"/>
      <c r="C85" s="305"/>
      <c r="D85" s="305"/>
      <c r="E85" s="305"/>
      <c r="F85" s="305"/>
      <c r="G85" s="306"/>
      <c r="H85" s="23"/>
      <c r="I85" s="108">
        <f>SUM(I84:I84)</f>
        <v>2601.13625</v>
      </c>
    </row>
    <row r="87" spans="1:9">
      <c r="A87" s="311" t="s">
        <v>54</v>
      </c>
      <c r="B87" s="311"/>
      <c r="C87" s="311"/>
      <c r="D87" s="311"/>
      <c r="E87" s="311"/>
      <c r="F87" s="311"/>
      <c r="G87" s="311"/>
      <c r="H87" s="311"/>
      <c r="I87" s="311"/>
    </row>
    <row r="88" spans="1:9" ht="16.5" thickBot="1"/>
    <row r="89" spans="1:9" ht="94.5">
      <c r="A89" s="36" t="s">
        <v>1</v>
      </c>
      <c r="B89" s="151" t="s">
        <v>33</v>
      </c>
      <c r="C89" s="151" t="s">
        <v>34</v>
      </c>
      <c r="D89" s="151" t="s">
        <v>35</v>
      </c>
      <c r="E89" s="151" t="s">
        <v>36</v>
      </c>
      <c r="F89" s="151" t="s">
        <v>37</v>
      </c>
      <c r="G89" s="151" t="s">
        <v>38</v>
      </c>
      <c r="H89" s="151" t="s">
        <v>39</v>
      </c>
      <c r="I89" s="38" t="s">
        <v>40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>
      <c r="A91" s="301" t="s">
        <v>55</v>
      </c>
      <c r="B91" s="302"/>
      <c r="C91" s="302"/>
      <c r="D91" s="302"/>
      <c r="E91" s="302"/>
      <c r="F91" s="302"/>
      <c r="G91" s="302"/>
      <c r="H91" s="302"/>
      <c r="I91" s="303"/>
    </row>
    <row r="92" spans="1:9" ht="16.5" thickBot="1">
      <c r="A92" s="6" t="s">
        <v>141</v>
      </c>
      <c r="B92" s="176" t="s">
        <v>141</v>
      </c>
      <c r="C92" s="29" t="s">
        <v>141</v>
      </c>
      <c r="D92" s="29">
        <v>0</v>
      </c>
      <c r="E92" s="19">
        <f>SUM(B19)</f>
        <v>4615</v>
      </c>
      <c r="F92" s="21">
        <f>SUM(B20)</f>
        <v>576.875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>
      <c r="A93" s="304" t="s">
        <v>60</v>
      </c>
      <c r="B93" s="305"/>
      <c r="C93" s="305"/>
      <c r="D93" s="305"/>
      <c r="E93" s="305"/>
      <c r="F93" s="305"/>
      <c r="G93" s="306"/>
      <c r="H93" s="23"/>
      <c r="I93" s="108">
        <f>SUM(I92:I92)</f>
        <v>0</v>
      </c>
    </row>
    <row r="95" spans="1:9">
      <c r="A95" s="311" t="s">
        <v>56</v>
      </c>
      <c r="B95" s="311"/>
      <c r="C95" s="311"/>
      <c r="D95" s="311"/>
      <c r="E95" s="311"/>
      <c r="F95" s="311"/>
      <c r="G95" s="311"/>
      <c r="H95" s="311"/>
      <c r="I95" s="311"/>
    </row>
    <row r="96" spans="1:9" ht="16.5" thickBot="1"/>
    <row r="97" spans="1:12" ht="94.5">
      <c r="A97" s="36" t="s">
        <v>1</v>
      </c>
      <c r="B97" s="151" t="s">
        <v>33</v>
      </c>
      <c r="C97" s="151" t="s">
        <v>34</v>
      </c>
      <c r="D97" s="151" t="s">
        <v>35</v>
      </c>
      <c r="E97" s="151" t="s">
        <v>36</v>
      </c>
      <c r="F97" s="151" t="s">
        <v>37</v>
      </c>
      <c r="G97" s="151" t="s">
        <v>38</v>
      </c>
      <c r="H97" s="151" t="s">
        <v>39</v>
      </c>
      <c r="I97" s="52" t="s">
        <v>40</v>
      </c>
      <c r="J97" s="54" t="s">
        <v>64</v>
      </c>
    </row>
    <row r="98" spans="1:12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>
      <c r="A99" s="301" t="s">
        <v>57</v>
      </c>
      <c r="B99" s="302"/>
      <c r="C99" s="302"/>
      <c r="D99" s="302"/>
      <c r="E99" s="302"/>
      <c r="F99" s="302"/>
      <c r="G99" s="302"/>
      <c r="H99" s="302"/>
      <c r="I99" s="302"/>
      <c r="J99" s="55"/>
    </row>
    <row r="100" spans="1:12" ht="16.5" thickBot="1">
      <c r="A100" s="6" t="s">
        <v>141</v>
      </c>
      <c r="B100" s="176" t="s">
        <v>141</v>
      </c>
      <c r="C100" s="29" t="s">
        <v>141</v>
      </c>
      <c r="D100" s="118">
        <v>0</v>
      </c>
      <c r="E100" s="19">
        <f>SUM(B19)</f>
        <v>4615</v>
      </c>
      <c r="F100" s="21">
        <f>SUM(B20)</f>
        <v>576.875</v>
      </c>
      <c r="G100" s="7">
        <f>D100*F100/E100</f>
        <v>0</v>
      </c>
      <c r="H100" s="119">
        <v>0</v>
      </c>
      <c r="I100" s="109">
        <f>G100*H100*J100</f>
        <v>0</v>
      </c>
      <c r="J100" s="122">
        <v>0</v>
      </c>
    </row>
    <row r="101" spans="1:12" ht="31.5" customHeight="1" thickBot="1">
      <c r="A101" s="304" t="s">
        <v>61</v>
      </c>
      <c r="B101" s="305"/>
      <c r="C101" s="305"/>
      <c r="D101" s="305"/>
      <c r="E101" s="305"/>
      <c r="F101" s="305"/>
      <c r="G101" s="306"/>
      <c r="H101" s="23"/>
      <c r="I101" s="23">
        <f>SUM(I100:I100)</f>
        <v>0</v>
      </c>
      <c r="J101" s="123"/>
    </row>
    <row r="103" spans="1:12">
      <c r="A103" s="311" t="s">
        <v>62</v>
      </c>
      <c r="B103" s="311"/>
      <c r="C103" s="311"/>
      <c r="D103" s="311"/>
      <c r="E103" s="311"/>
      <c r="F103" s="311"/>
      <c r="G103" s="311"/>
      <c r="H103" s="311"/>
      <c r="I103" s="311"/>
    </row>
    <row r="104" spans="1:12" ht="16.5" thickBot="1"/>
    <row r="105" spans="1:12" ht="90" customHeight="1">
      <c r="A105" s="36" t="s">
        <v>1</v>
      </c>
      <c r="B105" s="151" t="s">
        <v>33</v>
      </c>
      <c r="C105" s="151" t="s">
        <v>34</v>
      </c>
      <c r="D105" s="151" t="s">
        <v>35</v>
      </c>
      <c r="E105" s="151" t="s">
        <v>36</v>
      </c>
      <c r="F105" s="151" t="s">
        <v>37</v>
      </c>
      <c r="G105" s="151" t="s">
        <v>38</v>
      </c>
      <c r="H105" s="151" t="s">
        <v>39</v>
      </c>
      <c r="I105" s="52" t="s">
        <v>40</v>
      </c>
      <c r="J105" s="54" t="s">
        <v>64</v>
      </c>
    </row>
    <row r="106" spans="1:12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>
      <c r="A107" s="301" t="s">
        <v>63</v>
      </c>
      <c r="B107" s="302"/>
      <c r="C107" s="302"/>
      <c r="D107" s="302"/>
      <c r="E107" s="302"/>
      <c r="F107" s="302"/>
      <c r="G107" s="302"/>
      <c r="H107" s="302"/>
      <c r="I107" s="302"/>
      <c r="J107" s="303"/>
    </row>
    <row r="108" spans="1:12" ht="16.5" thickBot="1">
      <c r="A108" s="6">
        <v>1</v>
      </c>
      <c r="B108" s="50" t="s">
        <v>143</v>
      </c>
      <c r="C108" s="29" t="s">
        <v>111</v>
      </c>
      <c r="D108" s="118">
        <v>1</v>
      </c>
      <c r="E108" s="19">
        <f>SUM(B19)</f>
        <v>4615</v>
      </c>
      <c r="F108" s="21">
        <f>SUM(B20)</f>
        <v>576.875</v>
      </c>
      <c r="G108" s="7">
        <f>D108*F108/E108</f>
        <v>0.125</v>
      </c>
      <c r="H108" s="119">
        <v>14890.91</v>
      </c>
      <c r="I108" s="109">
        <f>G108*H108</f>
        <v>1861.36375</v>
      </c>
      <c r="J108" s="122">
        <v>0</v>
      </c>
      <c r="L108" s="34">
        <f>D108*H108</f>
        <v>14890.91</v>
      </c>
    </row>
    <row r="109" spans="1:12" ht="31.5" customHeight="1" thickBot="1">
      <c r="A109" s="304" t="s">
        <v>66</v>
      </c>
      <c r="B109" s="305"/>
      <c r="C109" s="305"/>
      <c r="D109" s="305"/>
      <c r="E109" s="305"/>
      <c r="F109" s="305"/>
      <c r="G109" s="306"/>
      <c r="H109" s="23"/>
      <c r="I109" s="145">
        <f>SUM(I108:I108)</f>
        <v>1861.36375</v>
      </c>
      <c r="J109" s="123"/>
    </row>
    <row r="111" spans="1:12">
      <c r="A111" s="311" t="s">
        <v>67</v>
      </c>
      <c r="B111" s="311"/>
      <c r="C111" s="311"/>
      <c r="D111" s="311"/>
      <c r="E111" s="311"/>
      <c r="F111" s="311"/>
      <c r="G111" s="311"/>
      <c r="H111" s="311"/>
      <c r="I111" s="311"/>
    </row>
    <row r="112" spans="1:12" ht="16.5" thickBot="1"/>
    <row r="113" spans="1:15" ht="87" customHeight="1">
      <c r="A113" s="36" t="s">
        <v>1</v>
      </c>
      <c r="B113" s="151" t="s">
        <v>2</v>
      </c>
      <c r="C113" s="151" t="s">
        <v>34</v>
      </c>
      <c r="D113" s="151" t="s">
        <v>69</v>
      </c>
      <c r="E113" s="151" t="s">
        <v>36</v>
      </c>
      <c r="F113" s="151" t="s">
        <v>37</v>
      </c>
      <c r="G113" s="151" t="s">
        <v>38</v>
      </c>
      <c r="H113" s="151" t="s">
        <v>39</v>
      </c>
      <c r="I113" s="38" t="s">
        <v>40</v>
      </c>
    </row>
    <row r="114" spans="1:15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>
      <c r="A115" s="301" t="s">
        <v>68</v>
      </c>
      <c r="B115" s="302"/>
      <c r="C115" s="302"/>
      <c r="D115" s="302"/>
      <c r="E115" s="302"/>
      <c r="F115" s="302"/>
      <c r="G115" s="302"/>
      <c r="H115" s="302"/>
      <c r="I115" s="303"/>
    </row>
    <row r="116" spans="1:15">
      <c r="A116" s="6">
        <v>1</v>
      </c>
      <c r="B116" s="57" t="s">
        <v>110</v>
      </c>
      <c r="C116" s="29" t="s">
        <v>137</v>
      </c>
      <c r="D116" s="118">
        <v>1</v>
      </c>
      <c r="E116" s="19">
        <v>18345</v>
      </c>
      <c r="F116" s="21">
        <f>SUM(B20)</f>
        <v>576.875</v>
      </c>
      <c r="G116" s="7">
        <f>D116*F116/E116</f>
        <v>3.1445898064867812E-2</v>
      </c>
      <c r="H116" s="119">
        <f>82808.48*1.302</f>
        <v>107816.64096</v>
      </c>
      <c r="I116" s="106">
        <f>G116*H116</f>
        <v>3390.391101324612</v>
      </c>
      <c r="L116" s="34">
        <f>D116*H116</f>
        <v>107816.64096</v>
      </c>
      <c r="M116" s="34">
        <f>L116*12</f>
        <v>1293799.6915200001</v>
      </c>
      <c r="N116" s="34"/>
      <c r="O116" s="34">
        <f>M116/11</f>
        <v>117618.15377454547</v>
      </c>
    </row>
    <row r="117" spans="1:15" ht="31.5">
      <c r="A117" s="6">
        <v>2</v>
      </c>
      <c r="B117" s="58" t="s">
        <v>112</v>
      </c>
      <c r="C117" s="29" t="s">
        <v>137</v>
      </c>
      <c r="D117" s="118">
        <v>1</v>
      </c>
      <c r="E117" s="19">
        <v>18345</v>
      </c>
      <c r="F117" s="21">
        <f>SUM(B20)</f>
        <v>576.875</v>
      </c>
      <c r="G117" s="7">
        <f t="shared" ref="G117:G166" si="3">D117*F117/E117</f>
        <v>3.1445898064867812E-2</v>
      </c>
      <c r="H117" s="119">
        <f>57966.09*1.302</f>
        <v>75471.849180000005</v>
      </c>
      <c r="I117" s="106">
        <f t="shared" ref="I117:I166" si="4">G117*H117</f>
        <v>2373.2800760813575</v>
      </c>
      <c r="L117" s="34">
        <f t="shared" ref="L117:L166" si="5">D117*H117</f>
        <v>75471.849180000005</v>
      </c>
      <c r="M117" s="34">
        <f t="shared" ref="M117:M166" si="6">L117*12</f>
        <v>905662.19016</v>
      </c>
      <c r="N117" s="34"/>
      <c r="O117" s="34">
        <f t="shared" ref="O117:O166" si="7">M117/11</f>
        <v>82332.926378181815</v>
      </c>
    </row>
    <row r="118" spans="1:15" ht="47.25">
      <c r="A118" s="6">
        <v>3</v>
      </c>
      <c r="B118" s="57" t="s">
        <v>199</v>
      </c>
      <c r="C118" s="29" t="s">
        <v>137</v>
      </c>
      <c r="D118" s="118">
        <v>1</v>
      </c>
      <c r="E118" s="19">
        <v>18345</v>
      </c>
      <c r="F118" s="21">
        <f>SUM(B20)</f>
        <v>576.875</v>
      </c>
      <c r="G118" s="7">
        <f t="shared" si="3"/>
        <v>3.1445898064867812E-2</v>
      </c>
      <c r="H118" s="119">
        <f>57966.09*1.302</f>
        <v>75471.849180000005</v>
      </c>
      <c r="I118" s="106">
        <f t="shared" si="4"/>
        <v>2373.2800760813575</v>
      </c>
      <c r="L118" s="34">
        <f t="shared" si="5"/>
        <v>75471.849180000005</v>
      </c>
      <c r="M118" s="34">
        <f t="shared" si="6"/>
        <v>905662.19016</v>
      </c>
      <c r="N118" s="34"/>
      <c r="O118" s="34">
        <f t="shared" si="7"/>
        <v>82332.926378181815</v>
      </c>
    </row>
    <row r="119" spans="1:15">
      <c r="A119" s="6">
        <v>4</v>
      </c>
      <c r="B119" s="58" t="s">
        <v>200</v>
      </c>
      <c r="C119" s="29" t="s">
        <v>137</v>
      </c>
      <c r="D119" s="118">
        <v>1</v>
      </c>
      <c r="E119" s="19">
        <v>18345</v>
      </c>
      <c r="F119" s="21">
        <f>SUM(B20)</f>
        <v>576.875</v>
      </c>
      <c r="G119" s="7">
        <f t="shared" si="3"/>
        <v>3.1445898064867812E-2</v>
      </c>
      <c r="H119" s="119">
        <f>57966.09*1.302</f>
        <v>75471.849180000005</v>
      </c>
      <c r="I119" s="106">
        <f t="shared" si="4"/>
        <v>2373.2800760813575</v>
      </c>
      <c r="L119" s="34">
        <f t="shared" si="5"/>
        <v>75471.849180000005</v>
      </c>
      <c r="M119" s="34">
        <f t="shared" si="6"/>
        <v>905662.19016</v>
      </c>
      <c r="N119" s="34"/>
      <c r="O119" s="34">
        <f t="shared" si="7"/>
        <v>82332.926378181815</v>
      </c>
    </row>
    <row r="120" spans="1:15">
      <c r="A120" s="6">
        <v>5</v>
      </c>
      <c r="B120" s="58" t="s">
        <v>122</v>
      </c>
      <c r="C120" s="29" t="s">
        <v>137</v>
      </c>
      <c r="D120" s="118">
        <v>1</v>
      </c>
      <c r="E120" s="19">
        <v>18345</v>
      </c>
      <c r="F120" s="21">
        <f>SUM(B20)</f>
        <v>576.875</v>
      </c>
      <c r="G120" s="7">
        <f t="shared" si="3"/>
        <v>3.1445898064867812E-2</v>
      </c>
      <c r="H120" s="119">
        <f>31473.2*1.302</f>
        <v>40978.106400000004</v>
      </c>
      <c r="I120" s="106">
        <f t="shared" si="4"/>
        <v>1288.5933567457075</v>
      </c>
      <c r="L120" s="34">
        <f t="shared" si="5"/>
        <v>40978.106400000004</v>
      </c>
      <c r="M120" s="34">
        <f t="shared" si="6"/>
        <v>491737.27680000005</v>
      </c>
      <c r="N120" s="34"/>
      <c r="O120" s="34">
        <f t="shared" si="7"/>
        <v>44703.388800000008</v>
      </c>
    </row>
    <row r="121" spans="1:15">
      <c r="A121" s="6">
        <v>6</v>
      </c>
      <c r="B121" s="58" t="s">
        <v>201</v>
      </c>
      <c r="C121" s="29" t="s">
        <v>137</v>
      </c>
      <c r="D121" s="118">
        <v>1</v>
      </c>
      <c r="E121" s="19">
        <v>18345</v>
      </c>
      <c r="F121" s="21">
        <f>SUM(B20)</f>
        <v>576.875</v>
      </c>
      <c r="G121" s="7">
        <f t="shared" si="3"/>
        <v>3.1445898064867812E-2</v>
      </c>
      <c r="H121" s="119">
        <f>21717.37*1.302</f>
        <v>28276.015739999999</v>
      </c>
      <c r="I121" s="106">
        <f t="shared" si="4"/>
        <v>889.16470864063774</v>
      </c>
      <c r="L121" s="34">
        <f t="shared" si="5"/>
        <v>28276.015739999999</v>
      </c>
      <c r="M121" s="34">
        <f t="shared" si="6"/>
        <v>339312.18887999997</v>
      </c>
      <c r="N121" s="34"/>
      <c r="O121" s="34">
        <f t="shared" si="7"/>
        <v>30846.562625454542</v>
      </c>
    </row>
    <row r="122" spans="1:15">
      <c r="A122" s="6">
        <v>7</v>
      </c>
      <c r="B122" s="58" t="s">
        <v>202</v>
      </c>
      <c r="C122" s="29" t="s">
        <v>137</v>
      </c>
      <c r="D122" s="118">
        <v>1</v>
      </c>
      <c r="E122" s="19">
        <v>18345</v>
      </c>
      <c r="F122" s="21">
        <f>SUM(B20)</f>
        <v>576.875</v>
      </c>
      <c r="G122" s="7">
        <f t="shared" si="3"/>
        <v>3.1445898064867812E-2</v>
      </c>
      <c r="H122" s="119">
        <f>26521.71*1.302</f>
        <v>34531.26642</v>
      </c>
      <c r="I122" s="106">
        <f t="shared" si="4"/>
        <v>1085.8666838941128</v>
      </c>
      <c r="L122" s="34">
        <f t="shared" si="5"/>
        <v>34531.26642</v>
      </c>
      <c r="M122" s="34">
        <f t="shared" si="6"/>
        <v>414375.19704</v>
      </c>
      <c r="N122" s="34"/>
      <c r="O122" s="34">
        <f t="shared" si="7"/>
        <v>37670.472458181815</v>
      </c>
    </row>
    <row r="123" spans="1:15">
      <c r="A123" s="6">
        <v>8</v>
      </c>
      <c r="B123" s="58" t="s">
        <v>203</v>
      </c>
      <c r="C123" s="29" t="s">
        <v>137</v>
      </c>
      <c r="D123" s="118">
        <v>1</v>
      </c>
      <c r="E123" s="19">
        <v>18345</v>
      </c>
      <c r="F123" s="21">
        <f>SUM(B20)</f>
        <v>576.875</v>
      </c>
      <c r="G123" s="7">
        <f t="shared" si="3"/>
        <v>3.1445898064867812E-2</v>
      </c>
      <c r="H123" s="119">
        <f>30631.26*1.302</f>
        <v>39881.900520000003</v>
      </c>
      <c r="I123" s="106">
        <f t="shared" si="4"/>
        <v>1254.1221783851188</v>
      </c>
      <c r="L123" s="34">
        <f t="shared" si="5"/>
        <v>39881.900520000003</v>
      </c>
      <c r="M123" s="34">
        <f t="shared" si="6"/>
        <v>478582.80624000006</v>
      </c>
      <c r="N123" s="34"/>
      <c r="O123" s="34">
        <f t="shared" si="7"/>
        <v>43507.527840000002</v>
      </c>
    </row>
    <row r="124" spans="1:15">
      <c r="A124" s="6">
        <v>9</v>
      </c>
      <c r="B124" s="58" t="s">
        <v>231</v>
      </c>
      <c r="C124" s="29" t="s">
        <v>137</v>
      </c>
      <c r="D124" s="118">
        <v>1</v>
      </c>
      <c r="E124" s="19">
        <v>18345</v>
      </c>
      <c r="F124" s="21">
        <f>SUM(B20)</f>
        <v>576.875</v>
      </c>
      <c r="G124" s="7">
        <f t="shared" si="3"/>
        <v>3.1445898064867812E-2</v>
      </c>
      <c r="H124" s="119">
        <f>25878.5*1.302</f>
        <v>33693.807000000001</v>
      </c>
      <c r="I124" s="106">
        <f t="shared" si="4"/>
        <v>1059.5320203393296</v>
      </c>
      <c r="L124" s="34">
        <f t="shared" si="5"/>
        <v>33693.807000000001</v>
      </c>
      <c r="M124" s="34">
        <f t="shared" si="6"/>
        <v>404325.68400000001</v>
      </c>
      <c r="N124" s="34"/>
      <c r="O124" s="34">
        <f t="shared" si="7"/>
        <v>36756.880363636366</v>
      </c>
    </row>
    <row r="125" spans="1:15">
      <c r="A125" s="6">
        <v>10</v>
      </c>
      <c r="B125" s="58" t="s">
        <v>123</v>
      </c>
      <c r="C125" s="29" t="s">
        <v>137</v>
      </c>
      <c r="D125" s="118">
        <v>1</v>
      </c>
      <c r="E125" s="19">
        <v>18345</v>
      </c>
      <c r="F125" s="21">
        <f>SUM(B20)</f>
        <v>576.875</v>
      </c>
      <c r="G125" s="7">
        <f t="shared" si="3"/>
        <v>3.1445898064867812E-2</v>
      </c>
      <c r="H125" s="119">
        <f>18854.79*1.302</f>
        <v>24548.936580000001</v>
      </c>
      <c r="I125" s="106">
        <f t="shared" si="4"/>
        <v>771.96335729558473</v>
      </c>
      <c r="L125" s="34">
        <f t="shared" si="5"/>
        <v>24548.936580000001</v>
      </c>
      <c r="M125" s="34">
        <f t="shared" si="6"/>
        <v>294587.23895999999</v>
      </c>
      <c r="N125" s="34"/>
      <c r="O125" s="34">
        <f t="shared" si="7"/>
        <v>26780.658087272725</v>
      </c>
    </row>
    <row r="126" spans="1:15">
      <c r="A126" s="6">
        <v>11</v>
      </c>
      <c r="B126" s="58" t="s">
        <v>113</v>
      </c>
      <c r="C126" s="29" t="s">
        <v>137</v>
      </c>
      <c r="D126" s="118">
        <v>1</v>
      </c>
      <c r="E126" s="19">
        <v>18345</v>
      </c>
      <c r="F126" s="21">
        <f>SUM(B20)</f>
        <v>576.875</v>
      </c>
      <c r="G126" s="7">
        <f t="shared" si="3"/>
        <v>3.1445898064867812E-2</v>
      </c>
      <c r="H126" s="119">
        <f>30597.89*1.302</f>
        <v>39838.45278</v>
      </c>
      <c r="I126" s="106">
        <f t="shared" si="4"/>
        <v>1252.7559251819298</v>
      </c>
      <c r="L126" s="34">
        <f t="shared" si="5"/>
        <v>39838.45278</v>
      </c>
      <c r="M126" s="34">
        <f t="shared" si="6"/>
        <v>478061.43336000002</v>
      </c>
      <c r="N126" s="34"/>
      <c r="O126" s="34">
        <f t="shared" si="7"/>
        <v>43460.13030545455</v>
      </c>
    </row>
    <row r="127" spans="1:15">
      <c r="A127" s="6">
        <v>12</v>
      </c>
      <c r="B127" s="58" t="s">
        <v>222</v>
      </c>
      <c r="C127" s="29" t="s">
        <v>137</v>
      </c>
      <c r="D127" s="118">
        <v>1</v>
      </c>
      <c r="E127" s="19">
        <v>18345</v>
      </c>
      <c r="F127" s="21">
        <f>SUM(B20)</f>
        <v>576.875</v>
      </c>
      <c r="G127" s="7">
        <f t="shared" si="3"/>
        <v>3.1445898064867812E-2</v>
      </c>
      <c r="H127" s="119">
        <f>26805.39*1.302</f>
        <v>34900.61778</v>
      </c>
      <c r="I127" s="106">
        <f t="shared" si="4"/>
        <v>1097.4812691107932</v>
      </c>
      <c r="L127" s="34">
        <f t="shared" si="5"/>
        <v>34900.61778</v>
      </c>
      <c r="M127" s="34">
        <f t="shared" si="6"/>
        <v>418807.41336000001</v>
      </c>
      <c r="N127" s="34"/>
      <c r="O127" s="34">
        <f t="shared" si="7"/>
        <v>38073.401214545454</v>
      </c>
    </row>
    <row r="128" spans="1:15">
      <c r="A128" s="6">
        <v>13</v>
      </c>
      <c r="B128" s="58" t="s">
        <v>204</v>
      </c>
      <c r="C128" s="29" t="s">
        <v>137</v>
      </c>
      <c r="D128" s="118">
        <v>2</v>
      </c>
      <c r="E128" s="19">
        <v>18345</v>
      </c>
      <c r="F128" s="21">
        <f>SUM(B20)</f>
        <v>576.875</v>
      </c>
      <c r="G128" s="7">
        <f t="shared" si="3"/>
        <v>6.2891796129735625E-2</v>
      </c>
      <c r="H128" s="119">
        <f>29808.25*D128*1.302</f>
        <v>77620.683000000005</v>
      </c>
      <c r="I128" s="106">
        <f t="shared" si="4"/>
        <v>4881.7041706868358</v>
      </c>
      <c r="L128" s="34">
        <f t="shared" si="5"/>
        <v>155241.36600000001</v>
      </c>
      <c r="M128" s="34">
        <f t="shared" si="6"/>
        <v>1862896.392</v>
      </c>
      <c r="N128" s="34"/>
      <c r="O128" s="34">
        <f t="shared" si="7"/>
        <v>169354.21745454546</v>
      </c>
    </row>
    <row r="129" spans="1:15">
      <c r="A129" s="6">
        <v>14</v>
      </c>
      <c r="B129" s="58" t="s">
        <v>205</v>
      </c>
      <c r="C129" s="29" t="s">
        <v>137</v>
      </c>
      <c r="D129" s="118">
        <v>1</v>
      </c>
      <c r="E129" s="19">
        <v>18345</v>
      </c>
      <c r="F129" s="21">
        <f>SUM(B20)</f>
        <v>576.875</v>
      </c>
      <c r="G129" s="7">
        <f t="shared" si="3"/>
        <v>3.1445898064867812E-2</v>
      </c>
      <c r="H129" s="119">
        <f>34446.52*1.302</f>
        <v>44849.369039999998</v>
      </c>
      <c r="I129" s="106">
        <f t="shared" si="4"/>
        <v>1410.3286871054784</v>
      </c>
      <c r="L129" s="34">
        <f t="shared" si="5"/>
        <v>44849.369039999998</v>
      </c>
      <c r="M129" s="34">
        <f t="shared" si="6"/>
        <v>538192.42848</v>
      </c>
      <c r="N129" s="34"/>
      <c r="O129" s="34">
        <f t="shared" si="7"/>
        <v>48926.584407272727</v>
      </c>
    </row>
    <row r="130" spans="1:15">
      <c r="A130" s="6">
        <v>15</v>
      </c>
      <c r="B130" s="58" t="s">
        <v>116</v>
      </c>
      <c r="C130" s="29" t="s">
        <v>137</v>
      </c>
      <c r="D130" s="118">
        <v>2</v>
      </c>
      <c r="E130" s="19">
        <v>18345</v>
      </c>
      <c r="F130" s="21">
        <f>SUM(B20)</f>
        <v>576.875</v>
      </c>
      <c r="G130" s="7">
        <f t="shared" si="3"/>
        <v>6.2891796129735625E-2</v>
      </c>
      <c r="H130" s="119">
        <f>18056.85*D130*1.302</f>
        <v>47020.037400000001</v>
      </c>
      <c r="I130" s="106">
        <f t="shared" si="4"/>
        <v>2957.1746061733443</v>
      </c>
      <c r="L130" s="34">
        <f t="shared" si="5"/>
        <v>94040.074800000002</v>
      </c>
      <c r="M130" s="34">
        <f t="shared" si="6"/>
        <v>1128480.8976</v>
      </c>
      <c r="N130" s="34"/>
      <c r="O130" s="34">
        <f t="shared" si="7"/>
        <v>102589.17250909092</v>
      </c>
    </row>
    <row r="131" spans="1:15">
      <c r="A131" s="6">
        <v>16</v>
      </c>
      <c r="B131" s="58" t="s">
        <v>117</v>
      </c>
      <c r="C131" s="29" t="s">
        <v>137</v>
      </c>
      <c r="D131" s="118">
        <v>1</v>
      </c>
      <c r="E131" s="19">
        <v>18345</v>
      </c>
      <c r="F131" s="21">
        <f>SUM(B20)</f>
        <v>576.875</v>
      </c>
      <c r="G131" s="7">
        <f t="shared" si="3"/>
        <v>3.1445898064867812E-2</v>
      </c>
      <c r="H131" s="119">
        <f>19152.13*1.302</f>
        <v>24936.073260000001</v>
      </c>
      <c r="I131" s="106">
        <f t="shared" si="4"/>
        <v>784.13721787203599</v>
      </c>
      <c r="L131" s="34">
        <f t="shared" si="5"/>
        <v>24936.073260000001</v>
      </c>
      <c r="M131" s="34">
        <f t="shared" si="6"/>
        <v>299232.87912</v>
      </c>
      <c r="N131" s="34"/>
      <c r="O131" s="34">
        <f t="shared" si="7"/>
        <v>27202.989010909092</v>
      </c>
    </row>
    <row r="132" spans="1:15">
      <c r="A132" s="6">
        <v>17</v>
      </c>
      <c r="B132" s="58" t="s">
        <v>118</v>
      </c>
      <c r="C132" s="29" t="s">
        <v>137</v>
      </c>
      <c r="D132" s="131">
        <v>0.5</v>
      </c>
      <c r="E132" s="19">
        <v>18345</v>
      </c>
      <c r="F132" s="21">
        <f>SUM(B20)</f>
        <v>576.875</v>
      </c>
      <c r="G132" s="7">
        <f t="shared" si="3"/>
        <v>1.5722949032433906E-2</v>
      </c>
      <c r="H132" s="119">
        <f>19435.8*D132*1.302</f>
        <v>12652.7058</v>
      </c>
      <c r="I132" s="106">
        <f t="shared" si="4"/>
        <v>198.93784841578088</v>
      </c>
      <c r="L132" s="34">
        <f t="shared" si="5"/>
        <v>6326.3528999999999</v>
      </c>
      <c r="M132" s="34">
        <f t="shared" si="6"/>
        <v>75916.234800000006</v>
      </c>
      <c r="N132" s="34"/>
      <c r="O132" s="34">
        <f t="shared" si="7"/>
        <v>6901.4758909090915</v>
      </c>
    </row>
    <row r="133" spans="1:15">
      <c r="A133" s="6">
        <v>18</v>
      </c>
      <c r="B133" s="58" t="s">
        <v>206</v>
      </c>
      <c r="C133" s="29" t="s">
        <v>137</v>
      </c>
      <c r="D133" s="118">
        <v>11</v>
      </c>
      <c r="E133" s="19">
        <v>18345</v>
      </c>
      <c r="F133" s="21">
        <f>SUM(B20)</f>
        <v>576.875</v>
      </c>
      <c r="G133" s="7">
        <f t="shared" si="3"/>
        <v>0.34590487871354592</v>
      </c>
      <c r="H133" s="119">
        <f>17111.76*D133*1.302</f>
        <v>245074.62672</v>
      </c>
      <c r="I133" s="106">
        <f t="shared" si="4"/>
        <v>84772.509031349138</v>
      </c>
      <c r="L133" s="34">
        <f t="shared" si="5"/>
        <v>2695820.8939200002</v>
      </c>
      <c r="M133" s="34">
        <f t="shared" si="6"/>
        <v>32349850.72704</v>
      </c>
      <c r="N133" s="34"/>
      <c r="O133" s="34">
        <f t="shared" si="7"/>
        <v>2940895.5206400002</v>
      </c>
    </row>
    <row r="134" spans="1:15">
      <c r="A134" s="6">
        <v>19</v>
      </c>
      <c r="B134" s="58" t="s">
        <v>119</v>
      </c>
      <c r="C134" s="29" t="s">
        <v>137</v>
      </c>
      <c r="D134" s="118">
        <v>3</v>
      </c>
      <c r="E134" s="19">
        <v>18345</v>
      </c>
      <c r="F134" s="21">
        <f>SUM(B20)</f>
        <v>576.875</v>
      </c>
      <c r="G134" s="7">
        <f t="shared" si="3"/>
        <v>9.433769419460343E-2</v>
      </c>
      <c r="H134" s="119">
        <f>18008.81*D134*1.302</f>
        <v>70342.411860000007</v>
      </c>
      <c r="I134" s="106">
        <f t="shared" si="4"/>
        <v>6635.9409389595257</v>
      </c>
      <c r="L134" s="34">
        <f t="shared" si="5"/>
        <v>211027.23558000004</v>
      </c>
      <c r="M134" s="34">
        <f t="shared" si="6"/>
        <v>2532326.8269600002</v>
      </c>
      <c r="N134" s="34"/>
      <c r="O134" s="34">
        <f t="shared" si="7"/>
        <v>230211.52972363637</v>
      </c>
    </row>
    <row r="135" spans="1:15">
      <c r="A135" s="6">
        <v>20</v>
      </c>
      <c r="B135" s="58" t="s">
        <v>207</v>
      </c>
      <c r="C135" s="29" t="s">
        <v>137</v>
      </c>
      <c r="D135" s="118">
        <v>2</v>
      </c>
      <c r="E135" s="19">
        <v>18345</v>
      </c>
      <c r="F135" s="21">
        <f>SUM(B20)</f>
        <v>576.875</v>
      </c>
      <c r="G135" s="7">
        <f t="shared" si="3"/>
        <v>6.2891796129735625E-2</v>
      </c>
      <c r="H135" s="119">
        <f>27924.94*D135*1.302</f>
        <v>72716.54376</v>
      </c>
      <c r="I135" s="106">
        <f t="shared" si="4"/>
        <v>4573.2740454129189</v>
      </c>
      <c r="L135" s="34">
        <f t="shared" si="5"/>
        <v>145433.08752</v>
      </c>
      <c r="M135" s="34">
        <f t="shared" si="6"/>
        <v>1745197.05024</v>
      </c>
      <c r="N135" s="34"/>
      <c r="O135" s="34">
        <f t="shared" si="7"/>
        <v>158654.27729454546</v>
      </c>
    </row>
    <row r="136" spans="1:15">
      <c r="A136" s="6">
        <v>21</v>
      </c>
      <c r="B136" s="58" t="s">
        <v>131</v>
      </c>
      <c r="C136" s="29" t="s">
        <v>137</v>
      </c>
      <c r="D136" s="131">
        <v>0.5</v>
      </c>
      <c r="E136" s="19">
        <v>18345</v>
      </c>
      <c r="F136" s="21">
        <f>SUM(B20)</f>
        <v>576.875</v>
      </c>
      <c r="G136" s="7">
        <f t="shared" si="3"/>
        <v>1.5722949032433906E-2</v>
      </c>
      <c r="H136" s="119">
        <f>24272*D136*1.302</f>
        <v>15801.072</v>
      </c>
      <c r="I136" s="106">
        <f t="shared" si="4"/>
        <v>248.43944971381848</v>
      </c>
      <c r="L136" s="34">
        <f t="shared" si="5"/>
        <v>7900.5360000000001</v>
      </c>
      <c r="M136" s="34">
        <f t="shared" si="6"/>
        <v>94806.432000000001</v>
      </c>
      <c r="N136" s="34"/>
      <c r="O136" s="34">
        <f t="shared" si="7"/>
        <v>8618.7665454545458</v>
      </c>
    </row>
    <row r="137" spans="1:15">
      <c r="A137" s="6">
        <v>22</v>
      </c>
      <c r="B137" s="58" t="s">
        <v>209</v>
      </c>
      <c r="C137" s="29" t="s">
        <v>137</v>
      </c>
      <c r="D137" s="118">
        <v>2</v>
      </c>
      <c r="E137" s="19">
        <v>18345</v>
      </c>
      <c r="F137" s="21">
        <f>SUM(B20)</f>
        <v>576.875</v>
      </c>
      <c r="G137" s="7">
        <f t="shared" si="3"/>
        <v>6.2891796129735625E-2</v>
      </c>
      <c r="H137" s="119">
        <f>18268.47*D137*1.302</f>
        <v>47571.095880000008</v>
      </c>
      <c r="I137" s="106">
        <f t="shared" si="4"/>
        <v>2991.831663753067</v>
      </c>
      <c r="L137" s="34">
        <f t="shared" si="5"/>
        <v>95142.191760000016</v>
      </c>
      <c r="M137" s="34">
        <f t="shared" si="6"/>
        <v>1141706.3011200002</v>
      </c>
      <c r="N137" s="34"/>
      <c r="O137" s="34">
        <f t="shared" si="7"/>
        <v>103791.48192000002</v>
      </c>
    </row>
    <row r="138" spans="1:15">
      <c r="A138" s="6">
        <v>23</v>
      </c>
      <c r="B138" s="58" t="s">
        <v>121</v>
      </c>
      <c r="C138" s="29" t="s">
        <v>137</v>
      </c>
      <c r="D138" s="131">
        <v>1.5</v>
      </c>
      <c r="E138" s="19">
        <v>18345</v>
      </c>
      <c r="F138" s="21">
        <f>SUM(B20)</f>
        <v>576.875</v>
      </c>
      <c r="G138" s="7">
        <f t="shared" si="3"/>
        <v>4.7168847097301715E-2</v>
      </c>
      <c r="H138" s="119">
        <f>18268.47*D138*1.302</f>
        <v>35678.321910000006</v>
      </c>
      <c r="I138" s="106">
        <f t="shared" si="4"/>
        <v>1682.9053108610999</v>
      </c>
      <c r="L138" s="34">
        <f t="shared" si="5"/>
        <v>53517.482865000013</v>
      </c>
      <c r="M138" s="34">
        <f t="shared" si="6"/>
        <v>642209.79438000009</v>
      </c>
      <c r="N138" s="34"/>
      <c r="O138" s="34">
        <f t="shared" si="7"/>
        <v>58382.708580000006</v>
      </c>
    </row>
    <row r="139" spans="1:15">
      <c r="A139" s="6">
        <v>24</v>
      </c>
      <c r="B139" s="58" t="s">
        <v>208</v>
      </c>
      <c r="C139" s="29" t="s">
        <v>137</v>
      </c>
      <c r="D139" s="118">
        <v>1</v>
      </c>
      <c r="E139" s="19">
        <v>18345</v>
      </c>
      <c r="F139" s="21">
        <f>SUM(B20)</f>
        <v>576.875</v>
      </c>
      <c r="G139" s="7">
        <f>D139*F139/E139</f>
        <v>3.1445898064867812E-2</v>
      </c>
      <c r="H139" s="119">
        <f>22345.41*1.302</f>
        <v>29093.723819999999</v>
      </c>
      <c r="I139" s="106">
        <f t="shared" si="4"/>
        <v>914.87827357113656</v>
      </c>
      <c r="L139" s="34">
        <f t="shared" si="5"/>
        <v>29093.723819999999</v>
      </c>
      <c r="M139" s="34">
        <f t="shared" si="6"/>
        <v>349124.68583999999</v>
      </c>
      <c r="N139" s="34"/>
      <c r="O139" s="34">
        <f t="shared" si="7"/>
        <v>31738.607803636361</v>
      </c>
    </row>
    <row r="140" spans="1:15">
      <c r="A140" s="6">
        <v>25</v>
      </c>
      <c r="B140" s="58" t="s">
        <v>127</v>
      </c>
      <c r="C140" s="29" t="s">
        <v>137</v>
      </c>
      <c r="D140" s="118">
        <v>1</v>
      </c>
      <c r="E140" s="19">
        <v>18345</v>
      </c>
      <c r="F140" s="21">
        <f>SUM(B20)</f>
        <v>576.875</v>
      </c>
      <c r="G140" s="7">
        <f t="shared" si="3"/>
        <v>3.1445898064867812E-2</v>
      </c>
      <c r="H140" s="119">
        <f>(22366.65+9853.67+1162.74)*1.302</f>
        <v>43464.744119999996</v>
      </c>
      <c r="I140" s="106">
        <f t="shared" si="4"/>
        <v>1366.7879130130825</v>
      </c>
      <c r="L140" s="34">
        <f t="shared" si="5"/>
        <v>43464.744119999996</v>
      </c>
      <c r="M140" s="34">
        <f t="shared" si="6"/>
        <v>521576.92943999998</v>
      </c>
      <c r="N140" s="34"/>
      <c r="O140" s="34">
        <f t="shared" si="7"/>
        <v>47416.084494545452</v>
      </c>
    </row>
    <row r="141" spans="1:15">
      <c r="A141" s="6">
        <v>26</v>
      </c>
      <c r="B141" s="58" t="s">
        <v>210</v>
      </c>
      <c r="C141" s="29" t="s">
        <v>137</v>
      </c>
      <c r="D141" s="118">
        <v>1</v>
      </c>
      <c r="E141" s="19">
        <v>18345</v>
      </c>
      <c r="F141" s="21">
        <f>SUM(B20)</f>
        <v>576.875</v>
      </c>
      <c r="G141" s="7">
        <f t="shared" si="3"/>
        <v>3.1445898064867812E-2</v>
      </c>
      <c r="H141" s="119">
        <f>(30631.26+9853.67+1162.74)*1.302</f>
        <v>54225.266340000002</v>
      </c>
      <c r="I141" s="106">
        <f t="shared" si="4"/>
        <v>1705.1621978679477</v>
      </c>
      <c r="L141" s="34">
        <f t="shared" si="5"/>
        <v>54225.266340000002</v>
      </c>
      <c r="M141" s="34">
        <f t="shared" si="6"/>
        <v>650703.19608000002</v>
      </c>
      <c r="N141" s="34"/>
      <c r="O141" s="34">
        <f t="shared" si="7"/>
        <v>59154.83600727273</v>
      </c>
    </row>
    <row r="142" spans="1:15">
      <c r="A142" s="6">
        <v>27</v>
      </c>
      <c r="B142" s="58" t="s">
        <v>126</v>
      </c>
      <c r="C142" s="29" t="s">
        <v>137</v>
      </c>
      <c r="D142" s="118">
        <v>1</v>
      </c>
      <c r="E142" s="19">
        <v>18345</v>
      </c>
      <c r="F142" s="21">
        <f>SUM(B20)</f>
        <v>576.875</v>
      </c>
      <c r="G142" s="7">
        <f t="shared" si="3"/>
        <v>3.1445898064867812E-2</v>
      </c>
      <c r="H142" s="119">
        <f>23898.82*1.302</f>
        <v>31116.263640000001</v>
      </c>
      <c r="I142" s="106">
        <f t="shared" si="4"/>
        <v>978.47885458299265</v>
      </c>
      <c r="L142" s="34">
        <f t="shared" si="5"/>
        <v>31116.263640000001</v>
      </c>
      <c r="M142" s="34">
        <f t="shared" si="6"/>
        <v>373395.16368</v>
      </c>
      <c r="N142" s="34"/>
      <c r="O142" s="34">
        <f t="shared" si="7"/>
        <v>33945.014880000002</v>
      </c>
    </row>
    <row r="143" spans="1:15">
      <c r="A143" s="6">
        <v>28</v>
      </c>
      <c r="B143" s="58" t="s">
        <v>211</v>
      </c>
      <c r="C143" s="29" t="s">
        <v>137</v>
      </c>
      <c r="D143" s="118">
        <v>1</v>
      </c>
      <c r="E143" s="19">
        <v>18345</v>
      </c>
      <c r="F143" s="21">
        <f>SUM(B20)</f>
        <v>576.875</v>
      </c>
      <c r="G143" s="7">
        <f t="shared" si="3"/>
        <v>3.1445898064867812E-2</v>
      </c>
      <c r="H143" s="119">
        <f>20479.5*1.302</f>
        <v>26664.309000000001</v>
      </c>
      <c r="I143" s="106">
        <f t="shared" si="4"/>
        <v>838.48314278413739</v>
      </c>
      <c r="L143" s="34">
        <f t="shared" si="5"/>
        <v>26664.309000000001</v>
      </c>
      <c r="M143" s="34">
        <f t="shared" si="6"/>
        <v>319971.70799999998</v>
      </c>
      <c r="N143" s="34"/>
      <c r="O143" s="34">
        <f t="shared" si="7"/>
        <v>29088.337090909088</v>
      </c>
    </row>
    <row r="144" spans="1:15">
      <c r="A144" s="6">
        <v>29</v>
      </c>
      <c r="B144" s="58" t="s">
        <v>212</v>
      </c>
      <c r="C144" s="29" t="s">
        <v>137</v>
      </c>
      <c r="D144" s="118">
        <v>1</v>
      </c>
      <c r="E144" s="19">
        <v>18345</v>
      </c>
      <c r="F144" s="21">
        <f>SUM(B20)</f>
        <v>576.875</v>
      </c>
      <c r="G144" s="7">
        <f t="shared" si="3"/>
        <v>3.1445898064867812E-2</v>
      </c>
      <c r="H144" s="119">
        <f>17111.76*1.302</f>
        <v>22279.51152</v>
      </c>
      <c r="I144" s="106">
        <f t="shared" si="4"/>
        <v>700.59924819296816</v>
      </c>
      <c r="L144" s="34">
        <f t="shared" si="5"/>
        <v>22279.51152</v>
      </c>
      <c r="M144" s="34">
        <f t="shared" si="6"/>
        <v>267354.13824</v>
      </c>
      <c r="N144" s="34"/>
      <c r="O144" s="34">
        <f t="shared" si="7"/>
        <v>24304.921658181818</v>
      </c>
    </row>
    <row r="145" spans="1:15">
      <c r="A145" s="6">
        <v>30</v>
      </c>
      <c r="B145" s="58" t="s">
        <v>128</v>
      </c>
      <c r="C145" s="29" t="s">
        <v>137</v>
      </c>
      <c r="D145" s="118">
        <v>1</v>
      </c>
      <c r="E145" s="19">
        <v>18345</v>
      </c>
      <c r="F145" s="21">
        <f>SUM(B20)</f>
        <v>576.875</v>
      </c>
      <c r="G145" s="7">
        <f t="shared" si="3"/>
        <v>3.1445898064867812E-2</v>
      </c>
      <c r="H145" s="119">
        <f>17111.76*1.302</f>
        <v>22279.51152</v>
      </c>
      <c r="I145" s="106">
        <f t="shared" si="4"/>
        <v>700.59924819296816</v>
      </c>
      <c r="L145" s="34">
        <f t="shared" si="5"/>
        <v>22279.51152</v>
      </c>
      <c r="M145" s="34">
        <f t="shared" si="6"/>
        <v>267354.13824</v>
      </c>
      <c r="N145" s="34"/>
      <c r="O145" s="34">
        <f t="shared" si="7"/>
        <v>24304.921658181818</v>
      </c>
    </row>
    <row r="146" spans="1:15">
      <c r="A146" s="6">
        <v>31</v>
      </c>
      <c r="B146" s="58" t="s">
        <v>129</v>
      </c>
      <c r="C146" s="29" t="s">
        <v>137</v>
      </c>
      <c r="D146" s="118">
        <v>1</v>
      </c>
      <c r="E146" s="19">
        <v>18345</v>
      </c>
      <c r="F146" s="21">
        <f>SUM(B20)</f>
        <v>576.875</v>
      </c>
      <c r="G146" s="7">
        <f t="shared" si="3"/>
        <v>3.1445898064867812E-2</v>
      </c>
      <c r="H146" s="119">
        <f>17545.62*1.302</f>
        <v>22844.397239999998</v>
      </c>
      <c r="I146" s="106">
        <f t="shared" si="4"/>
        <v>718.36258696238758</v>
      </c>
      <c r="L146" s="34">
        <f t="shared" si="5"/>
        <v>22844.397239999998</v>
      </c>
      <c r="M146" s="34">
        <f t="shared" si="6"/>
        <v>274132.76688000001</v>
      </c>
      <c r="N146" s="34"/>
      <c r="O146" s="34">
        <f t="shared" si="7"/>
        <v>24921.160625454548</v>
      </c>
    </row>
    <row r="147" spans="1:15">
      <c r="A147" s="6">
        <v>32</v>
      </c>
      <c r="B147" s="58" t="s">
        <v>130</v>
      </c>
      <c r="C147" s="29" t="s">
        <v>137</v>
      </c>
      <c r="D147" s="118">
        <v>1</v>
      </c>
      <c r="E147" s="19">
        <v>18345</v>
      </c>
      <c r="F147" s="21">
        <f>SUM(B20)</f>
        <v>576.875</v>
      </c>
      <c r="G147" s="7">
        <f t="shared" si="3"/>
        <v>3.1445898064867812E-2</v>
      </c>
      <c r="H147" s="119">
        <f>18522.57*1.302</f>
        <v>24116.386139999999</v>
      </c>
      <c r="I147" s="106">
        <f t="shared" si="4"/>
        <v>758.3614202514309</v>
      </c>
      <c r="L147" s="34">
        <f t="shared" si="5"/>
        <v>24116.386139999999</v>
      </c>
      <c r="M147" s="34">
        <f t="shared" si="6"/>
        <v>289396.63367999997</v>
      </c>
      <c r="N147" s="34"/>
      <c r="O147" s="34">
        <f t="shared" si="7"/>
        <v>26308.784879999996</v>
      </c>
    </row>
    <row r="148" spans="1:15">
      <c r="A148" s="6">
        <v>33</v>
      </c>
      <c r="B148" s="58" t="s">
        <v>124</v>
      </c>
      <c r="C148" s="29" t="s">
        <v>137</v>
      </c>
      <c r="D148" s="118">
        <v>1</v>
      </c>
      <c r="E148" s="19">
        <v>18345</v>
      </c>
      <c r="F148" s="21">
        <f>SUM(B20)</f>
        <v>576.875</v>
      </c>
      <c r="G148" s="7">
        <f t="shared" si="3"/>
        <v>3.1445898064867812E-2</v>
      </c>
      <c r="H148" s="119">
        <f>19045.94*1.302</f>
        <v>24797.813879999998</v>
      </c>
      <c r="I148" s="106">
        <f t="shared" si="4"/>
        <v>779.78952750204417</v>
      </c>
      <c r="L148" s="34">
        <f t="shared" si="5"/>
        <v>24797.813879999998</v>
      </c>
      <c r="M148" s="34">
        <f t="shared" si="6"/>
        <v>297573.76655999996</v>
      </c>
      <c r="N148" s="34"/>
      <c r="O148" s="34">
        <f t="shared" si="7"/>
        <v>27052.160596363632</v>
      </c>
    </row>
    <row r="149" spans="1:15">
      <c r="A149" s="6">
        <v>34</v>
      </c>
      <c r="B149" s="58" t="s">
        <v>125</v>
      </c>
      <c r="C149" s="29" t="s">
        <v>137</v>
      </c>
      <c r="D149" s="118">
        <v>2</v>
      </c>
      <c r="E149" s="19">
        <v>18345</v>
      </c>
      <c r="F149" s="21">
        <f>SUM(B20)</f>
        <v>576.875</v>
      </c>
      <c r="G149" s="7">
        <f t="shared" si="3"/>
        <v>6.2891796129735625E-2</v>
      </c>
      <c r="H149" s="119">
        <f>18514.99*D149*1.302</f>
        <v>48213.033960000008</v>
      </c>
      <c r="I149" s="106">
        <f t="shared" si="4"/>
        <v>3032.2043026083406</v>
      </c>
      <c r="L149" s="34">
        <f t="shared" si="5"/>
        <v>96426.067920000016</v>
      </c>
      <c r="M149" s="34">
        <f t="shared" si="6"/>
        <v>1157112.8150400002</v>
      </c>
      <c r="N149" s="34"/>
      <c r="O149" s="34">
        <f t="shared" si="7"/>
        <v>105192.07409454547</v>
      </c>
    </row>
    <row r="150" spans="1:15" ht="31.5">
      <c r="A150" s="6">
        <v>35</v>
      </c>
      <c r="B150" s="58" t="s">
        <v>213</v>
      </c>
      <c r="C150" s="29" t="s">
        <v>137</v>
      </c>
      <c r="D150" s="118">
        <v>1</v>
      </c>
      <c r="E150" s="19">
        <v>18345</v>
      </c>
      <c r="F150" s="21">
        <f>SUM(B20)</f>
        <v>576.875</v>
      </c>
      <c r="G150" s="7">
        <f t="shared" si="3"/>
        <v>3.1445898064867812E-2</v>
      </c>
      <c r="H150" s="119">
        <f>33460.47*1.302</f>
        <v>43565.531940000001</v>
      </c>
      <c r="I150" s="106">
        <f t="shared" si="4"/>
        <v>1369.9572765269829</v>
      </c>
      <c r="L150" s="34">
        <f t="shared" si="5"/>
        <v>43565.531940000001</v>
      </c>
      <c r="M150" s="34">
        <f t="shared" si="6"/>
        <v>522786.38328000001</v>
      </c>
      <c r="N150" s="34"/>
      <c r="O150" s="34">
        <f t="shared" si="7"/>
        <v>47526.034843636364</v>
      </c>
    </row>
    <row r="151" spans="1:15">
      <c r="A151" s="6">
        <v>36</v>
      </c>
      <c r="B151" s="58" t="s">
        <v>214</v>
      </c>
      <c r="C151" s="29" t="s">
        <v>137</v>
      </c>
      <c r="D151" s="118">
        <v>1</v>
      </c>
      <c r="E151" s="19">
        <v>18345</v>
      </c>
      <c r="F151" s="21">
        <f>SUM(B20)</f>
        <v>576.875</v>
      </c>
      <c r="G151" s="7">
        <f t="shared" si="3"/>
        <v>3.1445898064867812E-2</v>
      </c>
      <c r="H151" s="119">
        <f>17111.76*1.302</f>
        <v>22279.51152</v>
      </c>
      <c r="I151" s="106">
        <f t="shared" si="4"/>
        <v>700.59924819296816</v>
      </c>
      <c r="L151" s="34">
        <f t="shared" si="5"/>
        <v>22279.51152</v>
      </c>
      <c r="M151" s="34">
        <f t="shared" si="6"/>
        <v>267354.13824</v>
      </c>
      <c r="N151" s="34"/>
      <c r="O151" s="34">
        <f t="shared" si="7"/>
        <v>24304.921658181818</v>
      </c>
    </row>
    <row r="152" spans="1:15">
      <c r="A152" s="6">
        <v>37</v>
      </c>
      <c r="B152" s="58" t="s">
        <v>215</v>
      </c>
      <c r="C152" s="29" t="s">
        <v>137</v>
      </c>
      <c r="D152" s="131">
        <v>1.5</v>
      </c>
      <c r="E152" s="19">
        <v>18345</v>
      </c>
      <c r="F152" s="21">
        <f>SUM(B20)</f>
        <v>576.875</v>
      </c>
      <c r="G152" s="7">
        <f t="shared" si="3"/>
        <v>4.7168847097301715E-2</v>
      </c>
      <c r="H152" s="119">
        <f>17183.06*D152*1.302</f>
        <v>33558.516180000006</v>
      </c>
      <c r="I152" s="106">
        <f t="shared" si="4"/>
        <v>1582.9165185067459</v>
      </c>
      <c r="L152" s="34">
        <f t="shared" si="5"/>
        <v>50337.774270000009</v>
      </c>
      <c r="M152" s="34">
        <f t="shared" si="6"/>
        <v>604053.29124000017</v>
      </c>
      <c r="N152" s="34"/>
      <c r="O152" s="34">
        <f t="shared" si="7"/>
        <v>54913.93556727274</v>
      </c>
    </row>
    <row r="153" spans="1:15">
      <c r="A153" s="6">
        <v>38</v>
      </c>
      <c r="B153" s="58" t="s">
        <v>216</v>
      </c>
      <c r="C153" s="29" t="s">
        <v>137</v>
      </c>
      <c r="D153" s="118">
        <v>3</v>
      </c>
      <c r="E153" s="19">
        <v>18345</v>
      </c>
      <c r="F153" s="21">
        <f>SUM(B20)</f>
        <v>576.875</v>
      </c>
      <c r="G153" s="7">
        <f t="shared" si="3"/>
        <v>9.433769419460343E-2</v>
      </c>
      <c r="H153" s="119">
        <f>18388.57*D153*1.302</f>
        <v>71825.754419999997</v>
      </c>
      <c r="I153" s="106">
        <f t="shared" si="4"/>
        <v>6775.8760557706455</v>
      </c>
      <c r="L153" s="34">
        <f t="shared" si="5"/>
        <v>215477.26325999998</v>
      </c>
      <c r="M153" s="34">
        <f t="shared" si="6"/>
        <v>2585727.15912</v>
      </c>
      <c r="N153" s="34"/>
      <c r="O153" s="34">
        <f t="shared" si="7"/>
        <v>235066.10537454544</v>
      </c>
    </row>
    <row r="154" spans="1:15">
      <c r="A154" s="6">
        <v>39</v>
      </c>
      <c r="B154" s="58" t="s">
        <v>114</v>
      </c>
      <c r="C154" s="29" t="s">
        <v>137</v>
      </c>
      <c r="D154" s="118">
        <v>1</v>
      </c>
      <c r="E154" s="19">
        <v>18345</v>
      </c>
      <c r="F154" s="21">
        <f>SUM(B20)</f>
        <v>576.875</v>
      </c>
      <c r="G154" s="7">
        <f t="shared" si="3"/>
        <v>3.1445898064867812E-2</v>
      </c>
      <c r="H154" s="119">
        <f>20655.47*1.302</f>
        <v>26893.421940000004</v>
      </c>
      <c r="I154" s="106">
        <f t="shared" si="4"/>
        <v>845.68780494071973</v>
      </c>
      <c r="L154" s="34">
        <f t="shared" si="5"/>
        <v>26893.421940000004</v>
      </c>
      <c r="M154" s="34">
        <f t="shared" si="6"/>
        <v>322721.06328000006</v>
      </c>
      <c r="N154" s="34"/>
      <c r="O154" s="34">
        <f t="shared" si="7"/>
        <v>29338.278480000004</v>
      </c>
    </row>
    <row r="155" spans="1:15">
      <c r="A155" s="6">
        <v>40</v>
      </c>
      <c r="B155" s="58" t="s">
        <v>232</v>
      </c>
      <c r="C155" s="29" t="s">
        <v>137</v>
      </c>
      <c r="D155" s="118">
        <v>4</v>
      </c>
      <c r="E155" s="19">
        <v>18345</v>
      </c>
      <c r="F155" s="21">
        <f>SUM(B20)</f>
        <v>576.875</v>
      </c>
      <c r="G155" s="7">
        <f t="shared" si="3"/>
        <v>0.12578359225947125</v>
      </c>
      <c r="H155" s="119">
        <f>17111.76*D155*1.302</f>
        <v>89118.04608</v>
      </c>
      <c r="I155" s="106">
        <f t="shared" si="4"/>
        <v>11209.587971087491</v>
      </c>
      <c r="L155" s="34">
        <f t="shared" si="5"/>
        <v>356472.18432</v>
      </c>
      <c r="M155" s="34">
        <f t="shared" si="6"/>
        <v>4277666.21184</v>
      </c>
      <c r="N155" s="34"/>
      <c r="O155" s="34">
        <f t="shared" si="7"/>
        <v>388878.74653090909</v>
      </c>
    </row>
    <row r="156" spans="1:15">
      <c r="A156" s="6">
        <v>41</v>
      </c>
      <c r="B156" s="58" t="s">
        <v>223</v>
      </c>
      <c r="C156" s="29" t="s">
        <v>137</v>
      </c>
      <c r="D156" s="131">
        <v>0.5</v>
      </c>
      <c r="E156" s="19">
        <v>18345</v>
      </c>
      <c r="F156" s="21">
        <f>SUM(B20)</f>
        <v>576.875</v>
      </c>
      <c r="G156" s="7">
        <f t="shared" si="3"/>
        <v>1.5722949032433906E-2</v>
      </c>
      <c r="H156" s="119">
        <f>18467.96*D156*1.302</f>
        <v>12022.641959999999</v>
      </c>
      <c r="I156" s="106">
        <f t="shared" si="4"/>
        <v>189.03138677228128</v>
      </c>
      <c r="L156" s="34">
        <f t="shared" si="5"/>
        <v>6011.3209799999995</v>
      </c>
      <c r="M156" s="34">
        <f t="shared" si="6"/>
        <v>72135.85175999999</v>
      </c>
      <c r="N156" s="34"/>
      <c r="O156" s="34">
        <f t="shared" si="7"/>
        <v>6557.804705454545</v>
      </c>
    </row>
    <row r="157" spans="1:15">
      <c r="A157" s="6">
        <v>42</v>
      </c>
      <c r="B157" s="58" t="s">
        <v>115</v>
      </c>
      <c r="C157" s="29" t="s">
        <v>137</v>
      </c>
      <c r="D157" s="118">
        <v>4</v>
      </c>
      <c r="E157" s="19">
        <v>18345</v>
      </c>
      <c r="F157" s="21">
        <f>SUM(B20)</f>
        <v>576.875</v>
      </c>
      <c r="G157" s="7">
        <f t="shared" si="3"/>
        <v>0.12578359225947125</v>
      </c>
      <c r="H157" s="119">
        <f>18467.96*D157*1.302</f>
        <v>96181.135679999992</v>
      </c>
      <c r="I157" s="106">
        <f t="shared" si="4"/>
        <v>12098.008753426002</v>
      </c>
      <c r="L157" s="34">
        <f t="shared" si="5"/>
        <v>384724.54271999997</v>
      </c>
      <c r="M157" s="34">
        <f t="shared" si="6"/>
        <v>4616694.5126399994</v>
      </c>
      <c r="N157" s="34"/>
      <c r="O157" s="34">
        <f t="shared" si="7"/>
        <v>419699.50114909088</v>
      </c>
    </row>
    <row r="158" spans="1:15">
      <c r="A158" s="6">
        <v>43</v>
      </c>
      <c r="B158" s="58" t="s">
        <v>134</v>
      </c>
      <c r="C158" s="29" t="s">
        <v>137</v>
      </c>
      <c r="D158" s="118">
        <v>1</v>
      </c>
      <c r="E158" s="19">
        <v>18345</v>
      </c>
      <c r="F158" s="21">
        <f>SUM(B20)</f>
        <v>576.875</v>
      </c>
      <c r="G158" s="7">
        <f t="shared" si="3"/>
        <v>3.1445898064867812E-2</v>
      </c>
      <c r="H158" s="119">
        <f>18467.96*D158*1.302</f>
        <v>24045.283919999998</v>
      </c>
      <c r="I158" s="106">
        <f t="shared" si="4"/>
        <v>756.12554708912512</v>
      </c>
      <c r="L158" s="34">
        <f t="shared" si="5"/>
        <v>24045.283919999998</v>
      </c>
      <c r="M158" s="34">
        <f t="shared" si="6"/>
        <v>288543.40703999996</v>
      </c>
      <c r="N158" s="34"/>
      <c r="O158" s="34">
        <f t="shared" si="7"/>
        <v>26231.21882181818</v>
      </c>
    </row>
    <row r="159" spans="1:15">
      <c r="A159" s="6">
        <v>44</v>
      </c>
      <c r="B159" s="58" t="s">
        <v>135</v>
      </c>
      <c r="C159" s="29" t="s">
        <v>137</v>
      </c>
      <c r="D159" s="131">
        <v>2.5</v>
      </c>
      <c r="E159" s="19">
        <v>18345</v>
      </c>
      <c r="F159" s="21">
        <f>SUM(B20)</f>
        <v>576.875</v>
      </c>
      <c r="G159" s="7">
        <f t="shared" si="3"/>
        <v>7.8614745162169528E-2</v>
      </c>
      <c r="H159" s="119">
        <f>18467.96*D159*1.302</f>
        <v>60113.209799999997</v>
      </c>
      <c r="I159" s="106">
        <f t="shared" si="4"/>
        <v>4725.7846693070314</v>
      </c>
      <c r="L159" s="34">
        <f t="shared" si="5"/>
        <v>150283.0245</v>
      </c>
      <c r="M159" s="34">
        <f t="shared" si="6"/>
        <v>1803396.294</v>
      </c>
      <c r="N159" s="34"/>
      <c r="O159" s="34">
        <f t="shared" si="7"/>
        <v>163945.11763636363</v>
      </c>
    </row>
    <row r="160" spans="1:15">
      <c r="A160" s="6">
        <v>45</v>
      </c>
      <c r="B160" s="58" t="s">
        <v>136</v>
      </c>
      <c r="C160" s="29" t="s">
        <v>137</v>
      </c>
      <c r="D160" s="118">
        <v>3</v>
      </c>
      <c r="E160" s="19">
        <v>18345</v>
      </c>
      <c r="F160" s="21">
        <f>SUM(B20)</f>
        <v>576.875</v>
      </c>
      <c r="G160" s="7">
        <f t="shared" si="3"/>
        <v>9.433769419460343E-2</v>
      </c>
      <c r="H160" s="119">
        <f>18467.96*D160*1.302</f>
        <v>72135.851760000005</v>
      </c>
      <c r="I160" s="106">
        <f t="shared" si="4"/>
        <v>6805.1299238021265</v>
      </c>
      <c r="L160" s="34">
        <f t="shared" si="5"/>
        <v>216407.55528000003</v>
      </c>
      <c r="M160" s="34">
        <f t="shared" si="6"/>
        <v>2596890.6633600006</v>
      </c>
      <c r="N160" s="34"/>
      <c r="O160" s="34">
        <f t="shared" si="7"/>
        <v>236080.96939636368</v>
      </c>
    </row>
    <row r="161" spans="1:17">
      <c r="A161" s="6">
        <v>46</v>
      </c>
      <c r="B161" s="58" t="s">
        <v>217</v>
      </c>
      <c r="C161" s="29" t="s">
        <v>137</v>
      </c>
      <c r="D161" s="118">
        <v>1</v>
      </c>
      <c r="E161" s="19">
        <v>18345</v>
      </c>
      <c r="F161" s="21">
        <f>SUM(B20)</f>
        <v>576.875</v>
      </c>
      <c r="G161" s="7">
        <f t="shared" si="3"/>
        <v>3.1445898064867812E-2</v>
      </c>
      <c r="H161" s="119">
        <f>17316.56*1.302</f>
        <v>22546.161120000004</v>
      </c>
      <c r="I161" s="106">
        <f t="shared" si="4"/>
        <v>708.98428433360607</v>
      </c>
      <c r="L161" s="34">
        <f t="shared" si="5"/>
        <v>22546.161120000004</v>
      </c>
      <c r="M161" s="34">
        <f t="shared" si="6"/>
        <v>270553.93344000005</v>
      </c>
      <c r="N161" s="34"/>
      <c r="O161" s="34">
        <f t="shared" si="7"/>
        <v>24595.812130909097</v>
      </c>
    </row>
    <row r="162" spans="1:17">
      <c r="A162" s="6">
        <v>47</v>
      </c>
      <c r="B162" s="58" t="s">
        <v>233</v>
      </c>
      <c r="C162" s="29" t="s">
        <v>137</v>
      </c>
      <c r="D162" s="118">
        <v>1</v>
      </c>
      <c r="E162" s="19">
        <v>18345</v>
      </c>
      <c r="F162" s="21">
        <f>SUM(B20)</f>
        <v>576.875</v>
      </c>
      <c r="G162" s="7">
        <f t="shared" si="3"/>
        <v>3.1445898064867812E-2</v>
      </c>
      <c r="H162" s="119">
        <f>19136.96*1.302</f>
        <v>24916.321919999998</v>
      </c>
      <c r="I162" s="106">
        <f t="shared" si="4"/>
        <v>783.51611924775136</v>
      </c>
      <c r="L162" s="34">
        <f t="shared" si="5"/>
        <v>24916.321919999998</v>
      </c>
      <c r="M162" s="34">
        <f t="shared" si="6"/>
        <v>298995.86303999997</v>
      </c>
      <c r="N162" s="34"/>
      <c r="O162" s="34">
        <f t="shared" si="7"/>
        <v>27181.442094545451</v>
      </c>
    </row>
    <row r="163" spans="1:17">
      <c r="A163" s="6">
        <v>48</v>
      </c>
      <c r="B163" s="58" t="s">
        <v>120</v>
      </c>
      <c r="C163" s="29" t="s">
        <v>137</v>
      </c>
      <c r="D163" s="131">
        <v>0.5</v>
      </c>
      <c r="E163" s="19">
        <v>18345</v>
      </c>
      <c r="F163" s="21">
        <f>SUM(B20)</f>
        <v>576.875</v>
      </c>
      <c r="G163" s="7">
        <f t="shared" si="3"/>
        <v>1.5722949032433906E-2</v>
      </c>
      <c r="H163" s="119">
        <f>17111.76*D163*1.302</f>
        <v>11139.75576</v>
      </c>
      <c r="I163" s="106">
        <f t="shared" si="4"/>
        <v>175.14981204824204</v>
      </c>
      <c r="L163" s="34">
        <f t="shared" si="5"/>
        <v>5569.87788</v>
      </c>
      <c r="M163" s="34">
        <f t="shared" si="6"/>
        <v>66838.53456</v>
      </c>
      <c r="N163" s="34"/>
      <c r="O163" s="34">
        <f t="shared" si="7"/>
        <v>6076.2304145454546</v>
      </c>
    </row>
    <row r="164" spans="1:17">
      <c r="A164" s="6">
        <v>49</v>
      </c>
      <c r="B164" s="58" t="s">
        <v>218</v>
      </c>
      <c r="C164" s="29" t="s">
        <v>137</v>
      </c>
      <c r="D164" s="118">
        <v>1</v>
      </c>
      <c r="E164" s="19">
        <v>18345</v>
      </c>
      <c r="F164" s="21">
        <f>SUM(B20)</f>
        <v>576.875</v>
      </c>
      <c r="G164" s="7">
        <f t="shared" si="3"/>
        <v>3.1445898064867812E-2</v>
      </c>
      <c r="H164" s="119">
        <f>23079.64*1.302</f>
        <v>30049.691279999999</v>
      </c>
      <c r="I164" s="106">
        <f t="shared" si="4"/>
        <v>944.9395288716272</v>
      </c>
      <c r="L164" s="34">
        <f t="shared" si="5"/>
        <v>30049.691279999999</v>
      </c>
      <c r="M164" s="34">
        <f t="shared" si="6"/>
        <v>360596.29535999999</v>
      </c>
      <c r="N164" s="34"/>
      <c r="O164" s="34">
        <f t="shared" si="7"/>
        <v>32781.481396363633</v>
      </c>
    </row>
    <row r="165" spans="1:17">
      <c r="A165" s="6">
        <v>50</v>
      </c>
      <c r="B165" s="58" t="s">
        <v>133</v>
      </c>
      <c r="C165" s="29" t="s">
        <v>137</v>
      </c>
      <c r="D165" s="118">
        <v>1</v>
      </c>
      <c r="E165" s="19">
        <v>18345</v>
      </c>
      <c r="F165" s="21">
        <f>SUM(B20)</f>
        <v>576.875</v>
      </c>
      <c r="G165" s="7">
        <f t="shared" si="3"/>
        <v>3.1445898064867812E-2</v>
      </c>
      <c r="H165" s="119">
        <f>17814.13*1.302+6.47</f>
        <v>23200.467260000005</v>
      </c>
      <c r="I165" s="106">
        <f t="shared" si="4"/>
        <v>729.5595285152632</v>
      </c>
      <c r="L165" s="34">
        <f t="shared" si="5"/>
        <v>23200.467260000005</v>
      </c>
      <c r="M165" s="34">
        <f t="shared" si="6"/>
        <v>278405.60712000006</v>
      </c>
      <c r="N165" s="34"/>
      <c r="O165" s="34">
        <f t="shared" si="7"/>
        <v>25309.600647272731</v>
      </c>
    </row>
    <row r="166" spans="1:17" ht="16.5" thickBot="1">
      <c r="A166" s="6">
        <v>51</v>
      </c>
      <c r="B166" s="58" t="s">
        <v>132</v>
      </c>
      <c r="C166" s="29" t="s">
        <v>137</v>
      </c>
      <c r="D166" s="118">
        <v>1</v>
      </c>
      <c r="E166" s="19">
        <v>18345</v>
      </c>
      <c r="F166" s="21">
        <f>SUM(B20)</f>
        <v>576.875</v>
      </c>
      <c r="G166" s="7">
        <f t="shared" si="3"/>
        <v>3.1445898064867812E-2</v>
      </c>
      <c r="H166" s="119">
        <f>18842.66*1.302</f>
        <v>24533.143319999999</v>
      </c>
      <c r="I166" s="106">
        <f t="shared" si="4"/>
        <v>771.46672405151264</v>
      </c>
      <c r="L166" s="34">
        <f t="shared" si="5"/>
        <v>24533.143319999999</v>
      </c>
      <c r="M166" s="34">
        <f t="shared" si="6"/>
        <v>294397.71983999998</v>
      </c>
      <c r="N166" s="34"/>
      <c r="O166" s="34">
        <f t="shared" si="7"/>
        <v>26763.429076363635</v>
      </c>
    </row>
    <row r="167" spans="1:17" ht="31.5" customHeight="1" thickBot="1">
      <c r="A167" s="304" t="s">
        <v>70</v>
      </c>
      <c r="B167" s="305"/>
      <c r="C167" s="305"/>
      <c r="D167" s="305"/>
      <c r="E167" s="305"/>
      <c r="F167" s="305"/>
      <c r="G167" s="306"/>
      <c r="H167" s="23"/>
      <c r="I167" s="170">
        <f>SUM(I116:I166)</f>
        <v>194012.92166748442</v>
      </c>
      <c r="Q167" s="34">
        <f>SUM(H116:H166)</f>
        <v>2342363.6393899992</v>
      </c>
    </row>
    <row r="169" spans="1:17">
      <c r="A169" s="311" t="s">
        <v>71</v>
      </c>
      <c r="B169" s="311"/>
      <c r="C169" s="311"/>
      <c r="D169" s="311"/>
      <c r="E169" s="311"/>
      <c r="F169" s="311"/>
      <c r="G169" s="311"/>
      <c r="H169" s="311"/>
      <c r="I169" s="311"/>
    </row>
    <row r="170" spans="1:17" ht="16.5" thickBot="1"/>
    <row r="171" spans="1:17" ht="94.5">
      <c r="A171" s="36" t="s">
        <v>1</v>
      </c>
      <c r="B171" s="241" t="s">
        <v>2</v>
      </c>
      <c r="C171" s="241" t="s">
        <v>34</v>
      </c>
      <c r="D171" s="241" t="s">
        <v>69</v>
      </c>
      <c r="E171" s="241" t="s">
        <v>36</v>
      </c>
      <c r="F171" s="241" t="s">
        <v>37</v>
      </c>
      <c r="G171" s="241" t="s">
        <v>38</v>
      </c>
      <c r="H171" s="241" t="s">
        <v>39</v>
      </c>
      <c r="I171" s="38" t="s">
        <v>40</v>
      </c>
    </row>
    <row r="172" spans="1:17" ht="16.5" thickBot="1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>
      <c r="A173" s="301" t="s">
        <v>72</v>
      </c>
      <c r="B173" s="302"/>
      <c r="C173" s="302"/>
      <c r="D173" s="302"/>
      <c r="E173" s="302"/>
      <c r="F173" s="302"/>
      <c r="G173" s="302"/>
      <c r="H173" s="302"/>
      <c r="I173" s="303"/>
    </row>
    <row r="174" spans="1:17">
      <c r="A174" s="6">
        <v>1</v>
      </c>
      <c r="B174" s="225" t="s">
        <v>198</v>
      </c>
      <c r="C174" s="29" t="s">
        <v>111</v>
      </c>
      <c r="D174" s="118">
        <v>1</v>
      </c>
      <c r="E174" s="19">
        <f>SUM(B19)</f>
        <v>4615</v>
      </c>
      <c r="F174" s="21">
        <f>SUM(B20)</f>
        <v>576.875</v>
      </c>
      <c r="G174" s="7">
        <f>D174*F174/E174</f>
        <v>0.125</v>
      </c>
      <c r="H174" s="119">
        <v>27272.73</v>
      </c>
      <c r="I174" s="106">
        <f>G174*H174</f>
        <v>3409.0912499999999</v>
      </c>
      <c r="L174" s="34">
        <f>SUM(D174*H174)</f>
        <v>27272.73</v>
      </c>
    </row>
    <row r="175" spans="1:17" s="230" customFormat="1">
      <c r="A175" s="6">
        <v>2</v>
      </c>
      <c r="B175" s="225" t="s">
        <v>219</v>
      </c>
      <c r="C175" s="29" t="s">
        <v>111</v>
      </c>
      <c r="D175" s="118">
        <v>1</v>
      </c>
      <c r="E175" s="19">
        <f>SUM(B19)</f>
        <v>4615</v>
      </c>
      <c r="F175" s="21">
        <f>SUM(B20)</f>
        <v>576.875</v>
      </c>
      <c r="G175" s="7">
        <f t="shared" ref="G175" si="8">D175*F175/E175</f>
        <v>0.125</v>
      </c>
      <c r="H175" s="119">
        <v>11818.18</v>
      </c>
      <c r="I175" s="106">
        <f t="shared" ref="I175" si="9">G175*H175</f>
        <v>1477.2725</v>
      </c>
      <c r="L175" s="34">
        <f>SUM(D175*H175)</f>
        <v>11818.18</v>
      </c>
    </row>
    <row r="176" spans="1:17" s="246" customFormat="1" ht="31.5">
      <c r="A176" s="42">
        <v>3</v>
      </c>
      <c r="B176" s="225" t="s">
        <v>224</v>
      </c>
      <c r="C176" s="29" t="s">
        <v>111</v>
      </c>
      <c r="D176" s="118">
        <v>1</v>
      </c>
      <c r="E176" s="19">
        <f>SUM(B19)</f>
        <v>4615</v>
      </c>
      <c r="F176" s="21">
        <f>SUM(B20)</f>
        <v>576.875</v>
      </c>
      <c r="G176" s="7">
        <f t="shared" ref="G176" si="10">D176*F176/E176</f>
        <v>0.125</v>
      </c>
      <c r="H176" s="119">
        <v>41454.550000000003</v>
      </c>
      <c r="I176" s="106">
        <f t="shared" ref="I176:I178" si="11">G176*H176</f>
        <v>5181.8187500000004</v>
      </c>
      <c r="L176" s="34"/>
    </row>
    <row r="177" spans="1:12" s="251" customFormat="1">
      <c r="A177" s="252">
        <v>4</v>
      </c>
      <c r="B177" s="225" t="s">
        <v>241</v>
      </c>
      <c r="C177" s="29" t="s">
        <v>111</v>
      </c>
      <c r="D177" s="118">
        <v>1</v>
      </c>
      <c r="E177" s="19">
        <f>SUM(B19)</f>
        <v>4615</v>
      </c>
      <c r="F177" s="21">
        <f>SUM(B20)</f>
        <v>576.875</v>
      </c>
      <c r="G177" s="7">
        <f t="shared" ref="G177:G178" si="12">D177*F177/E177</f>
        <v>0.125</v>
      </c>
      <c r="H177" s="119">
        <v>9545.4500000000007</v>
      </c>
      <c r="I177" s="106">
        <f t="shared" si="11"/>
        <v>1193.1812500000001</v>
      </c>
      <c r="L177" s="34"/>
    </row>
    <row r="178" spans="1:12" s="251" customFormat="1" ht="16.5" thickBot="1">
      <c r="A178" s="252">
        <v>5</v>
      </c>
      <c r="B178" s="225" t="s">
        <v>228</v>
      </c>
      <c r="C178" s="29" t="s">
        <v>111</v>
      </c>
      <c r="D178" s="118">
        <v>1</v>
      </c>
      <c r="E178" s="19">
        <f>SUM(B19)</f>
        <v>4615</v>
      </c>
      <c r="F178" s="21">
        <f>SUM(B20)</f>
        <v>576.875</v>
      </c>
      <c r="G178" s="7">
        <f t="shared" si="12"/>
        <v>0.125</v>
      </c>
      <c r="H178" s="119">
        <v>196363.64</v>
      </c>
      <c r="I178" s="106">
        <f t="shared" si="11"/>
        <v>24545.455000000002</v>
      </c>
      <c r="L178" s="34"/>
    </row>
    <row r="179" spans="1:12" ht="31.5" customHeight="1" thickBot="1">
      <c r="A179" s="304" t="s">
        <v>73</v>
      </c>
      <c r="B179" s="305"/>
      <c r="C179" s="305"/>
      <c r="D179" s="305"/>
      <c r="E179" s="305"/>
      <c r="F179" s="305"/>
      <c r="G179" s="306"/>
      <c r="H179" s="23"/>
      <c r="I179" s="108">
        <f>SUM(I174:I178)</f>
        <v>35806.818750000006</v>
      </c>
      <c r="L179" s="217">
        <f>SUM(L174:L178)</f>
        <v>39090.910000000003</v>
      </c>
    </row>
    <row r="180" spans="1:12" s="295" customFormat="1" ht="31.5" customHeight="1">
      <c r="A180" s="300" t="s">
        <v>237</v>
      </c>
      <c r="B180" s="300"/>
      <c r="C180" s="300"/>
      <c r="D180" s="300"/>
      <c r="E180" s="300"/>
      <c r="F180" s="300"/>
      <c r="G180" s="300"/>
      <c r="H180" s="300"/>
      <c r="I180" s="300"/>
      <c r="L180" s="217"/>
    </row>
    <row r="181" spans="1:12" s="295" customFormat="1" ht="31.5" customHeight="1" thickBot="1">
      <c r="L181" s="217"/>
    </row>
    <row r="182" spans="1:12" s="295" customFormat="1" ht="31.5" customHeight="1">
      <c r="A182" s="36" t="s">
        <v>1</v>
      </c>
      <c r="B182" s="296" t="s">
        <v>33</v>
      </c>
      <c r="C182" s="296" t="s">
        <v>34</v>
      </c>
      <c r="D182" s="296" t="s">
        <v>69</v>
      </c>
      <c r="E182" s="296" t="s">
        <v>36</v>
      </c>
      <c r="F182" s="296" t="s">
        <v>37</v>
      </c>
      <c r="G182" s="296" t="s">
        <v>38</v>
      </c>
      <c r="H182" s="296" t="s">
        <v>39</v>
      </c>
      <c r="I182" s="38" t="s">
        <v>40</v>
      </c>
      <c r="L182" s="217"/>
    </row>
    <row r="183" spans="1:12" s="295" customFormat="1" ht="31.5" customHeight="1" thickBot="1">
      <c r="A183" s="39">
        <v>1</v>
      </c>
      <c r="B183" s="40">
        <v>1</v>
      </c>
      <c r="C183" s="40">
        <v>2</v>
      </c>
      <c r="D183" s="40">
        <v>3</v>
      </c>
      <c r="E183" s="40">
        <v>4</v>
      </c>
      <c r="F183" s="40">
        <v>5</v>
      </c>
      <c r="G183" s="40" t="s">
        <v>41</v>
      </c>
      <c r="H183" s="40">
        <v>7</v>
      </c>
      <c r="I183" s="41" t="s">
        <v>42</v>
      </c>
      <c r="L183" s="217"/>
    </row>
    <row r="184" spans="1:12" s="295" customFormat="1" ht="31.5" customHeight="1">
      <c r="A184" s="301" t="s">
        <v>238</v>
      </c>
      <c r="B184" s="302"/>
      <c r="C184" s="302"/>
      <c r="D184" s="302"/>
      <c r="E184" s="302"/>
      <c r="F184" s="302"/>
      <c r="G184" s="302"/>
      <c r="H184" s="302"/>
      <c r="I184" s="303"/>
      <c r="L184" s="217"/>
    </row>
    <row r="185" spans="1:12" s="295" customFormat="1" ht="31.5" customHeight="1" thickBot="1">
      <c r="A185" s="28" t="s">
        <v>141</v>
      </c>
      <c r="B185" s="272" t="s">
        <v>141</v>
      </c>
      <c r="C185" s="29" t="s">
        <v>141</v>
      </c>
      <c r="D185" s="118">
        <v>0</v>
      </c>
      <c r="E185" s="19">
        <f>SUM(B18)</f>
        <v>27056</v>
      </c>
      <c r="F185" s="21">
        <f>SUM(B23)</f>
        <v>0</v>
      </c>
      <c r="G185" s="7">
        <f>D185*F185/E185</f>
        <v>0</v>
      </c>
      <c r="H185" s="119">
        <v>0</v>
      </c>
      <c r="I185" s="106">
        <f>G185*H185</f>
        <v>0</v>
      </c>
      <c r="L185" s="217"/>
    </row>
    <row r="186" spans="1:12" s="295" customFormat="1" ht="31.5" customHeight="1" thickBot="1">
      <c r="A186" s="304" t="s">
        <v>73</v>
      </c>
      <c r="B186" s="305"/>
      <c r="C186" s="305"/>
      <c r="D186" s="305"/>
      <c r="E186" s="305"/>
      <c r="F186" s="305"/>
      <c r="G186" s="306"/>
      <c r="H186" s="23"/>
      <c r="I186" s="108">
        <f>SUM(I185:I185)</f>
        <v>0</v>
      </c>
      <c r="L186" s="217"/>
    </row>
    <row r="187" spans="1:12" s="295" customFormat="1"/>
    <row r="188" spans="1:12" s="295" customFormat="1">
      <c r="A188" s="325" t="s">
        <v>74</v>
      </c>
      <c r="B188" s="325"/>
      <c r="C188" s="325"/>
      <c r="D188" s="325"/>
      <c r="E188" s="325"/>
      <c r="F188" s="325"/>
      <c r="G188" s="325"/>
      <c r="H188" s="325"/>
      <c r="I188" s="325"/>
      <c r="J188" s="325"/>
    </row>
    <row r="189" spans="1:12" s="295" customFormat="1"/>
    <row r="190" spans="1:12" s="295" customFormat="1" ht="24.75" customHeight="1">
      <c r="F190" s="35"/>
      <c r="G190" s="59"/>
    </row>
    <row r="191" spans="1:12" s="295" customFormat="1" ht="15.75" customHeight="1" thickBot="1"/>
    <row r="192" spans="1:12" s="295" customFormat="1">
      <c r="A192" s="79"/>
      <c r="B192" s="307" t="s">
        <v>96</v>
      </c>
      <c r="C192" s="308"/>
      <c r="D192" s="308"/>
      <c r="E192" s="308"/>
      <c r="F192" s="308"/>
      <c r="G192" s="308"/>
      <c r="H192" s="308"/>
      <c r="I192" s="309"/>
      <c r="J192" s="83" t="s">
        <v>95</v>
      </c>
    </row>
    <row r="193" spans="1:10" s="295" customFormat="1" ht="31.5" customHeight="1">
      <c r="A193" s="79"/>
      <c r="B193" s="81"/>
      <c r="C193" s="76"/>
      <c r="D193" s="76"/>
      <c r="E193" s="76"/>
      <c r="F193" s="76"/>
      <c r="G193" s="76"/>
      <c r="H193" s="273"/>
      <c r="I193" s="274"/>
      <c r="J193" s="84"/>
    </row>
    <row r="194" spans="1:10" s="295" customFormat="1" ht="16.5" thickBot="1">
      <c r="A194" s="77"/>
      <c r="B194" s="110">
        <f>I77</f>
        <v>49661.903587499997</v>
      </c>
      <c r="C194" s="111">
        <f>I85</f>
        <v>2601.13625</v>
      </c>
      <c r="D194" s="111">
        <f>I93</f>
        <v>0</v>
      </c>
      <c r="E194" s="111">
        <f>I101</f>
        <v>0</v>
      </c>
      <c r="F194" s="111">
        <f>I109</f>
        <v>1861.36375</v>
      </c>
      <c r="G194" s="111">
        <f>I167</f>
        <v>194012.92166748442</v>
      </c>
      <c r="H194" s="275">
        <f>I179</f>
        <v>35806.818750000006</v>
      </c>
      <c r="I194" s="268">
        <f>I186</f>
        <v>0</v>
      </c>
      <c r="J194" s="113">
        <f>SUM(B194:I194)</f>
        <v>283944.14400498441</v>
      </c>
    </row>
    <row r="195" spans="1:10" s="295" customFormat="1"/>
    <row r="207" spans="1:10">
      <c r="J207" s="201"/>
    </row>
  </sheetData>
  <mergeCells count="63">
    <mergeCell ref="A180:I180"/>
    <mergeCell ref="A184:I184"/>
    <mergeCell ref="A186:G186"/>
    <mergeCell ref="A188:J188"/>
    <mergeCell ref="B192:I192"/>
    <mergeCell ref="A179:G179"/>
    <mergeCell ref="A107:J107"/>
    <mergeCell ref="A109:G109"/>
    <mergeCell ref="A111:I111"/>
    <mergeCell ref="A115:I115"/>
    <mergeCell ref="A167:G167"/>
    <mergeCell ref="A169:I169"/>
    <mergeCell ref="A91:I91"/>
    <mergeCell ref="A93:G93"/>
    <mergeCell ref="A95:I95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63:I63"/>
    <mergeCell ref="A85:G85"/>
    <mergeCell ref="A87:I87"/>
    <mergeCell ref="D58:G58"/>
    <mergeCell ref="A38:F38"/>
    <mergeCell ref="A40:I40"/>
    <mergeCell ref="A44:I44"/>
    <mergeCell ref="I45:I46"/>
    <mergeCell ref="A46:F46"/>
    <mergeCell ref="A47:I47"/>
    <mergeCell ref="A50:I50"/>
    <mergeCell ref="I51:I52"/>
    <mergeCell ref="A52:F52"/>
    <mergeCell ref="A54:I54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4" manualBreakCount="4">
    <brk id="30" max="9" man="1"/>
    <brk id="62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oleObject progId="Equation.3" shapeId="14337" r:id="rId4"/>
    <oleObject progId="Equation.3" shapeId="14338" r:id="rId5"/>
    <oleObject progId="Equation.3" shapeId="14340" r:id="rId6"/>
    <oleObject progId="Equation.3" shapeId="14341" r:id="rId7"/>
    <oleObject progId="Equation.3" shapeId="14342" r:id="rId8"/>
    <oleObject progId="Equation.3" shapeId="14343" r:id="rId9"/>
    <oleObject progId="Equation.3" shapeId="14344" r:id="rId10"/>
    <oleObject progId="Equation.3" shapeId="14345" r:id="rId11"/>
    <oleObject progId="Equation.3" shapeId="14347" r:id="rId12"/>
    <oleObject progId="Equation.3" shapeId="14360" r:id="rId13"/>
    <oleObject progId="Equation.3" shapeId="14361" r:id="rId14"/>
    <oleObject progId="Equation.3" shapeId="14362" r:id="rId15"/>
    <oleObject progId="Equation.3" shapeId="14363" r:id="rId16"/>
    <oleObject progId="Equation.3" shapeId="14364" r:id="rId17"/>
    <oleObject progId="Equation.3" shapeId="14366" r:id="rId18"/>
    <oleObject progId="Equation.3" shapeId="14367" r:id="rId19"/>
    <oleObject progId="Equation.3" shapeId="14368" r:id="rId20"/>
    <oleObject progId="Equation.3" shapeId="14369" r:id="rId21"/>
    <oleObject progId="Equation.3" shapeId="14370" r:id="rId22"/>
    <oleObject progId="Equation.3" shapeId="14371" r:id="rId23"/>
    <oleObject progId="Equation.3" shapeId="14373" r:id="rId24"/>
    <oleObject progId="Equation.3" shapeId="14386" r:id="rId25"/>
    <oleObject progId="Equation.3" shapeId="14387" r:id="rId26"/>
    <oleObject progId="Equation.3" shapeId="14388" r:id="rId27"/>
    <oleObject progId="Equation.3" shapeId="14396" r:id="rId28"/>
    <oleObject progId="Equation.3" shapeId="14397" r:id="rId29"/>
    <oleObject progId="Equation.3" shapeId="14398" r:id="rId30"/>
    <oleObject progId="Equation.3" shapeId="14399" r:id="rId31"/>
    <oleObject progId="Equation.3" shapeId="14400" r:id="rId32"/>
    <oleObject progId="Equation.3" shapeId="14401" r:id="rId33"/>
    <oleObject progId="Equation.3" shapeId="14402" r:id="rId34"/>
    <oleObject progId="Equation.3" shapeId="14403" r:id="rId35"/>
    <oleObject progId="Equation.3" shapeId="14404" r:id="rId36"/>
    <oleObject progId="Equation.3" shapeId="14405" r:id="rId37"/>
    <oleObject progId="Equation.3" shapeId="14406" r:id="rId38"/>
    <oleObject progId="Equation.3" shapeId="14407" r:id="rId39"/>
    <oleObject progId="Equation.3" shapeId="14408" r:id="rId40"/>
    <oleObject progId="Equation.3" shapeId="14409" r:id="rId41"/>
    <oleObject progId="Equation.3" shapeId="14410" r:id="rId42"/>
    <oleObject progId="Equation.3" shapeId="14411" r:id="rId43"/>
    <oleObject progId="Equation.3" shapeId="14412" r:id="rId44"/>
    <oleObject progId="Equation.3" shapeId="14413" r:id="rId45"/>
  </oleObject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3" zoomScale="80" zoomScaleSheetLayoutView="80" workbookViewId="0">
      <selection activeCell="E16" sqref="E1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7.28515625" style="1" customWidth="1"/>
    <col min="10" max="10" width="19.5703125" style="1" customWidth="1"/>
    <col min="11" max="11" width="34.28515625" style="1" customWidth="1"/>
    <col min="12" max="13" width="23" style="1" customWidth="1"/>
    <col min="14" max="16384" width="9.140625" style="1"/>
  </cols>
  <sheetData>
    <row r="1" spans="1:13">
      <c r="A1" s="354" t="s">
        <v>75</v>
      </c>
      <c r="B1" s="354"/>
      <c r="C1" s="354"/>
      <c r="D1" s="354"/>
      <c r="E1" s="354"/>
      <c r="F1" s="354"/>
      <c r="G1" s="354"/>
      <c r="H1" s="354"/>
      <c r="I1" s="354"/>
      <c r="J1" s="35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55" t="s">
        <v>97</v>
      </c>
      <c r="E5" s="356"/>
    </row>
    <row r="6" spans="1:13" ht="32.25" customHeight="1" thickBot="1">
      <c r="B6" s="115"/>
      <c r="C6" s="115"/>
      <c r="D6" s="350"/>
      <c r="E6" s="351"/>
    </row>
    <row r="7" spans="1:13" ht="16.5" thickBot="1">
      <c r="B7" s="112">
        <f>'муз-ое звукооп-ое маст-во'!H60</f>
        <v>164934.20162499999</v>
      </c>
      <c r="C7" s="112">
        <f>'муз-ое звукооп-ое маст-во'!J194</f>
        <v>283944.14400498441</v>
      </c>
      <c r="D7" s="352">
        <f>SUM(B7:C7)</f>
        <v>448878.3456299844</v>
      </c>
      <c r="E7" s="353"/>
    </row>
    <row r="9" spans="1:13" ht="15.75" customHeight="1">
      <c r="A9" s="325" t="s">
        <v>76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</row>
    <row r="10" spans="1:13" ht="15.75" customHeight="1">
      <c r="A10" s="156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9"/>
    </row>
    <row r="11" spans="1:13" ht="15.75" customHeight="1">
      <c r="A11" s="357" t="s">
        <v>106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7"/>
    </row>
    <row r="12" spans="1:13" ht="16.5" thickBot="1"/>
    <row r="13" spans="1:13" ht="99" customHeight="1" thickBot="1">
      <c r="A13" s="359" t="s">
        <v>86</v>
      </c>
      <c r="B13" s="360" t="s">
        <v>77</v>
      </c>
      <c r="C13" s="360" t="s">
        <v>78</v>
      </c>
      <c r="D13" s="363" t="s">
        <v>79</v>
      </c>
      <c r="E13" s="364"/>
      <c r="F13" s="364"/>
      <c r="G13" s="365"/>
      <c r="H13" s="366" t="s">
        <v>90</v>
      </c>
      <c r="I13" s="360" t="s">
        <v>91</v>
      </c>
      <c r="J13" s="360" t="s">
        <v>80</v>
      </c>
      <c r="K13" s="360" t="s">
        <v>92</v>
      </c>
      <c r="L13" s="360" t="s">
        <v>85</v>
      </c>
      <c r="M13" s="359" t="s">
        <v>93</v>
      </c>
    </row>
    <row r="14" spans="1:13" ht="99" customHeight="1" thickBot="1">
      <c r="A14" s="359"/>
      <c r="B14" s="362"/>
      <c r="C14" s="362"/>
      <c r="D14" s="98" t="s">
        <v>81</v>
      </c>
      <c r="E14" s="99" t="s">
        <v>82</v>
      </c>
      <c r="F14" s="99" t="s">
        <v>83</v>
      </c>
      <c r="G14" s="100" t="s">
        <v>84</v>
      </c>
      <c r="H14" s="367"/>
      <c r="I14" s="362"/>
      <c r="J14" s="362"/>
      <c r="K14" s="361"/>
      <c r="L14" s="361"/>
      <c r="M14" s="359"/>
    </row>
    <row r="15" spans="1:13" ht="16.5" thickBot="1">
      <c r="A15" s="153">
        <v>1</v>
      </c>
      <c r="B15" s="154">
        <v>2</v>
      </c>
      <c r="C15" s="155">
        <v>3</v>
      </c>
      <c r="D15" s="69">
        <v>4</v>
      </c>
      <c r="E15" s="70">
        <v>5</v>
      </c>
      <c r="F15" s="70">
        <v>6</v>
      </c>
      <c r="G15" s="71">
        <v>7</v>
      </c>
      <c r="H15" s="155">
        <v>8</v>
      </c>
      <c r="I15" s="155">
        <v>9</v>
      </c>
      <c r="J15" s="155" t="s">
        <v>87</v>
      </c>
      <c r="K15" s="62" t="s">
        <v>89</v>
      </c>
      <c r="L15" s="63" t="s">
        <v>88</v>
      </c>
      <c r="M15" s="153">
        <v>13</v>
      </c>
    </row>
    <row r="16" spans="1:13" ht="32.25" thickBot="1">
      <c r="A16" s="92">
        <v>1</v>
      </c>
      <c r="B16" s="192" t="s">
        <v>154</v>
      </c>
      <c r="C16" s="169" t="s">
        <v>98</v>
      </c>
      <c r="D16" s="72">
        <f>SUM(D7)</f>
        <v>448878.3456299844</v>
      </c>
      <c r="E16" s="73">
        <f>'муз-ое звукооп-ое маст-во'!H29</f>
        <v>163553.51999999999</v>
      </c>
      <c r="F16" s="73">
        <f>'муз-ое звукооп-ое маст-во'!B194</f>
        <v>49661.903587499997</v>
      </c>
      <c r="G16" s="74">
        <f>'муз-ое звукооп-ое маст-во'!C194</f>
        <v>2601.13625</v>
      </c>
      <c r="H16" s="64">
        <f>'муз-ое звукооп-ое маст-во'!B17</f>
        <v>27056</v>
      </c>
      <c r="I16" s="64">
        <f>'муз-ое звукооп-ое маст-во'!B18</f>
        <v>27056</v>
      </c>
      <c r="J16" s="65">
        <f>H16/I16</f>
        <v>1</v>
      </c>
      <c r="K16" s="66">
        <f>F16+G16</f>
        <v>52263.0398375</v>
      </c>
      <c r="L16" s="67">
        <f>K16/(F16+G16)</f>
        <v>1</v>
      </c>
      <c r="M16" s="124">
        <f>(E16/D16)*J16+(1-(E16/D16)*L16)</f>
        <v>1</v>
      </c>
    </row>
    <row r="18" spans="1:13">
      <c r="A18" s="311" t="s">
        <v>107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</row>
    <row r="19" spans="1:13" ht="16.5" thickBot="1"/>
    <row r="20" spans="1:13" ht="63">
      <c r="G20" s="83" t="s">
        <v>86</v>
      </c>
      <c r="H20" s="146" t="s">
        <v>77</v>
      </c>
      <c r="I20" s="146" t="s">
        <v>100</v>
      </c>
      <c r="J20" s="147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39" thickBot="1">
      <c r="G22" s="92">
        <v>1</v>
      </c>
      <c r="H22" s="193" t="s">
        <v>154</v>
      </c>
      <c r="I22" s="185" t="s">
        <v>141</v>
      </c>
      <c r="J22" s="186">
        <v>1</v>
      </c>
    </row>
    <row r="24" spans="1:13">
      <c r="A24" s="325" t="s">
        <v>102</v>
      </c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  <c r="M24" s="325"/>
    </row>
    <row r="25" spans="1:13" ht="16.5" thickBot="1"/>
    <row r="26" spans="1:13" ht="100.5" customHeight="1">
      <c r="A26" s="94" t="s">
        <v>86</v>
      </c>
      <c r="B26" s="146" t="s">
        <v>77</v>
      </c>
      <c r="C26" s="146" t="s">
        <v>100</v>
      </c>
      <c r="D26" s="358" t="s">
        <v>103</v>
      </c>
      <c r="E26" s="358"/>
      <c r="F26" s="358" t="s">
        <v>104</v>
      </c>
      <c r="G26" s="358"/>
      <c r="H26" s="151" t="s">
        <v>99</v>
      </c>
      <c r="I26" s="151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373">
        <v>3</v>
      </c>
      <c r="E27" s="373"/>
      <c r="F27" s="370">
        <v>4</v>
      </c>
      <c r="G27" s="370"/>
      <c r="H27" s="152">
        <v>5</v>
      </c>
      <c r="I27" s="152">
        <v>6</v>
      </c>
      <c r="J27" s="97" t="s">
        <v>105</v>
      </c>
    </row>
    <row r="28" spans="1:13" ht="48" customHeight="1" thickBot="1">
      <c r="A28" s="157">
        <v>1</v>
      </c>
      <c r="B28" s="160" t="s">
        <v>154</v>
      </c>
      <c r="C28" s="158"/>
      <c r="D28" s="369" t="s">
        <v>98</v>
      </c>
      <c r="E28" s="369"/>
      <c r="F28" s="371">
        <f>SUM(D16)</f>
        <v>448878.3456299844</v>
      </c>
      <c r="G28" s="372"/>
      <c r="H28" s="141">
        <f>SUM(J22)</f>
        <v>1</v>
      </c>
      <c r="I28" s="141">
        <f>SUM(M16)</f>
        <v>1</v>
      </c>
      <c r="J28" s="142">
        <f>F28*H28*I28</f>
        <v>448878.3456299844</v>
      </c>
      <c r="K28" s="173"/>
      <c r="L28" s="34"/>
    </row>
    <row r="31" spans="1:13">
      <c r="G31" s="368" t="s">
        <v>154</v>
      </c>
      <c r="H31" s="368"/>
      <c r="I31" s="368"/>
      <c r="J31" s="216">
        <f>J28*'муз-ое звукооп-ое маст-во'!B16</f>
        <v>3591026.7650398752</v>
      </c>
      <c r="K31" s="34"/>
      <c r="L31" s="34"/>
    </row>
  </sheetData>
  <mergeCells count="25">
    <mergeCell ref="G31:I31"/>
    <mergeCell ref="A24:M24"/>
    <mergeCell ref="D28:E28"/>
    <mergeCell ref="F28:G28"/>
    <mergeCell ref="D27:E27"/>
    <mergeCell ref="F27:G27"/>
    <mergeCell ref="D26:E26"/>
    <mergeCell ref="F26:G26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13313" r:id="rId3"/>
    <oleObject progId="Equation.3" shapeId="13314" r:id="rId4"/>
    <oleObject progId="Equation.3" shapeId="13315" r:id="rId5"/>
    <oleObject progId="Equation.3" shapeId="13316" r:id="rId6"/>
    <oleObject progId="Equation.3" shapeId="13317" r:id="rId7"/>
    <oleObject progId="Equation.3" shapeId="13318" r:id="rId8"/>
    <oleObject progId="Equation.3" shapeId="13319" r:id="rId9"/>
    <oleObject progId="Equation.3" shapeId="13321" r:id="rId10"/>
  </oleObject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Q199"/>
  <sheetViews>
    <sheetView view="pageBreakPreview" topLeftCell="A134" zoomScale="80" zoomScaleSheetLayoutView="80" workbookViewId="0">
      <selection activeCell="E164" sqref="E164:E166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5703125" style="1" customWidth="1"/>
    <col min="10" max="10" width="17.5703125" style="1" customWidth="1"/>
    <col min="11" max="11" width="9.140625" style="1"/>
    <col min="12" max="12" width="17.42578125" style="1" customWidth="1"/>
    <col min="13" max="14" width="13.140625" style="1" customWidth="1"/>
    <col min="15" max="15" width="14.28515625" style="1" customWidth="1"/>
    <col min="16" max="16" width="9.140625" style="1"/>
    <col min="17" max="17" width="14.42578125" style="1" customWidth="1"/>
    <col min="18" max="16384" width="9.140625" style="1"/>
  </cols>
  <sheetData>
    <row r="1" spans="1:12" s="203" customFormat="1">
      <c r="I1" s="248" t="s">
        <v>189</v>
      </c>
      <c r="J1" s="248"/>
    </row>
    <row r="2" spans="1:12" s="203" customFormat="1" ht="51.75" customHeight="1">
      <c r="I2" s="248" t="s">
        <v>197</v>
      </c>
      <c r="J2" s="248"/>
    </row>
    <row r="3" spans="1:12" s="203" customFormat="1">
      <c r="I3" s="248"/>
      <c r="J3" s="248"/>
    </row>
    <row r="4" spans="1:12" s="203" customFormat="1">
      <c r="I4" s="205"/>
      <c r="J4" s="248" t="s">
        <v>190</v>
      </c>
    </row>
    <row r="5" spans="1:12" s="203" customFormat="1">
      <c r="I5" s="248"/>
      <c r="J5" s="248"/>
    </row>
    <row r="6" spans="1:12" s="203" customFormat="1">
      <c r="I6" s="336" t="s">
        <v>226</v>
      </c>
      <c r="J6" s="336"/>
    </row>
    <row r="7" spans="1:12" s="203" customFormat="1"/>
    <row r="8" spans="1:12" ht="15.75" customHeight="1">
      <c r="A8" s="330" t="s">
        <v>191</v>
      </c>
      <c r="B8" s="330"/>
      <c r="C8" s="330"/>
      <c r="D8" s="330"/>
      <c r="E8" s="330"/>
      <c r="F8" s="330"/>
      <c r="G8" s="330"/>
      <c r="H8" s="330"/>
      <c r="I8" s="330"/>
      <c r="J8" s="2"/>
      <c r="K8" s="2"/>
      <c r="L8" s="2"/>
    </row>
    <row r="9" spans="1:12" ht="51" customHeight="1">
      <c r="A9" s="332" t="s">
        <v>170</v>
      </c>
      <c r="B9" s="332"/>
      <c r="C9" s="332"/>
      <c r="D9" s="332"/>
      <c r="E9" s="332"/>
      <c r="F9" s="332"/>
      <c r="G9" s="332"/>
      <c r="H9" s="332"/>
      <c r="I9" s="332"/>
      <c r="J9" s="4"/>
      <c r="K9" s="4"/>
      <c r="L9" s="4"/>
    </row>
    <row r="10" spans="1:12">
      <c r="A10" s="331" t="s">
        <v>0</v>
      </c>
      <c r="B10" s="331"/>
      <c r="C10" s="331"/>
      <c r="D10" s="331"/>
      <c r="E10" s="331"/>
      <c r="F10" s="331"/>
      <c r="G10" s="331"/>
      <c r="H10" s="331"/>
      <c r="I10" s="331"/>
      <c r="J10" s="3"/>
      <c r="K10" s="3"/>
      <c r="L10" s="3"/>
    </row>
    <row r="12" spans="1:12">
      <c r="A12" s="325" t="s">
        <v>15</v>
      </c>
      <c r="B12" s="325"/>
      <c r="C12" s="325"/>
      <c r="D12" s="325"/>
      <c r="E12" s="325"/>
      <c r="F12" s="325"/>
      <c r="G12" s="325"/>
      <c r="H12" s="325"/>
      <c r="I12" s="325"/>
    </row>
    <row r="14" spans="1:12">
      <c r="A14" s="311" t="s">
        <v>16</v>
      </c>
      <c r="B14" s="311"/>
      <c r="C14" s="311"/>
      <c r="D14" s="311"/>
      <c r="E14" s="311"/>
      <c r="F14" s="311"/>
      <c r="G14" s="311"/>
      <c r="H14" s="311"/>
      <c r="I14" s="311"/>
    </row>
    <row r="16" spans="1:12">
      <c r="B16" s="44">
        <v>136</v>
      </c>
      <c r="C16" s="310" t="s">
        <v>139</v>
      </c>
      <c r="D16" s="310"/>
      <c r="E16" s="310"/>
      <c r="F16" s="310"/>
      <c r="G16" s="310"/>
      <c r="H16" s="310"/>
      <c r="I16" s="310"/>
    </row>
    <row r="17" spans="1:12" ht="31.5" customHeight="1">
      <c r="B17" s="45">
        <v>27056</v>
      </c>
      <c r="C17" s="310" t="s">
        <v>229</v>
      </c>
      <c r="D17" s="310"/>
      <c r="E17" s="310"/>
      <c r="F17" s="310"/>
      <c r="G17" s="310"/>
      <c r="H17" s="310"/>
      <c r="I17" s="310"/>
    </row>
    <row r="18" spans="1:12" ht="31.5" customHeight="1">
      <c r="B18" s="45">
        <v>27056</v>
      </c>
      <c r="C18" s="310" t="s">
        <v>101</v>
      </c>
      <c r="D18" s="310"/>
      <c r="E18" s="310"/>
      <c r="F18" s="310"/>
      <c r="G18" s="310"/>
      <c r="H18" s="310"/>
      <c r="I18" s="310"/>
    </row>
    <row r="19" spans="1:12" ht="31.5" customHeight="1">
      <c r="B19" s="212">
        <v>28252</v>
      </c>
      <c r="C19" s="310" t="s">
        <v>188</v>
      </c>
      <c r="D19" s="310"/>
      <c r="E19" s="310"/>
      <c r="F19" s="310"/>
      <c r="G19" s="310"/>
      <c r="H19" s="310"/>
      <c r="I19" s="310"/>
    </row>
    <row r="20" spans="1:12" ht="31.5" customHeight="1">
      <c r="B20" s="116">
        <f>E30</f>
        <v>207.73529411764707</v>
      </c>
      <c r="C20" s="310" t="s">
        <v>108</v>
      </c>
      <c r="D20" s="310"/>
      <c r="E20" s="310"/>
      <c r="F20" s="310"/>
      <c r="G20" s="310"/>
      <c r="H20" s="310"/>
      <c r="I20" s="310"/>
    </row>
    <row r="21" spans="1:12">
      <c r="B21" s="9"/>
      <c r="C21" s="148"/>
      <c r="D21" s="148"/>
      <c r="E21" s="148"/>
      <c r="F21" s="148"/>
      <c r="G21" s="148"/>
      <c r="H21" s="148"/>
      <c r="I21" s="148"/>
    </row>
    <row r="22" spans="1:12">
      <c r="A22" s="325" t="s">
        <v>30</v>
      </c>
      <c r="B22" s="325"/>
      <c r="C22" s="325"/>
      <c r="D22" s="325"/>
      <c r="E22" s="325"/>
      <c r="F22" s="325"/>
      <c r="G22" s="325"/>
      <c r="H22" s="325"/>
      <c r="I22" s="325"/>
    </row>
    <row r="23" spans="1:12">
      <c r="A23" s="320" t="s">
        <v>17</v>
      </c>
      <c r="B23" s="320"/>
      <c r="C23" s="320"/>
      <c r="D23" s="320"/>
      <c r="E23" s="320"/>
      <c r="F23" s="320"/>
      <c r="G23" s="320"/>
      <c r="H23" s="320"/>
      <c r="I23" s="320"/>
    </row>
    <row r="24" spans="1:1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2" ht="80.25" customHeight="1" thickBot="1">
      <c r="A25" s="12" t="s">
        <v>1</v>
      </c>
      <c r="B25" s="167" t="s">
        <v>177</v>
      </c>
      <c r="C25" s="149" t="s">
        <v>3</v>
      </c>
      <c r="D25" s="149" t="s">
        <v>4</v>
      </c>
      <c r="E25" s="312" t="s">
        <v>5</v>
      </c>
      <c r="F25" s="312"/>
      <c r="G25" s="149" t="s">
        <v>6</v>
      </c>
      <c r="H25" s="149" t="s">
        <v>7</v>
      </c>
      <c r="I25" s="15" t="s">
        <v>8</v>
      </c>
    </row>
    <row r="26" spans="1:12" ht="16.5" thickBot="1">
      <c r="A26" s="16">
        <v>1</v>
      </c>
      <c r="B26" s="150">
        <v>2</v>
      </c>
      <c r="C26" s="150">
        <v>3</v>
      </c>
      <c r="D26" s="150">
        <v>4</v>
      </c>
      <c r="E26" s="313" t="s">
        <v>19</v>
      </c>
      <c r="F26" s="313"/>
      <c r="G26" s="150">
        <v>6</v>
      </c>
      <c r="H26" s="150" t="s">
        <v>9</v>
      </c>
      <c r="I26" s="18">
        <v>8</v>
      </c>
    </row>
    <row r="27" spans="1:12" ht="16.5" thickBot="1">
      <c r="A27" s="314" t="s">
        <v>21</v>
      </c>
      <c r="B27" s="315"/>
      <c r="C27" s="315"/>
      <c r="D27" s="315"/>
      <c r="E27" s="315"/>
      <c r="F27" s="315"/>
      <c r="G27" s="315"/>
      <c r="H27" s="315"/>
      <c r="I27" s="316"/>
    </row>
    <row r="28" spans="1:12" ht="123" customHeight="1" thickBot="1">
      <c r="A28" s="27">
        <v>1</v>
      </c>
      <c r="B28" s="178" t="s">
        <v>155</v>
      </c>
      <c r="C28" s="117">
        <v>28252</v>
      </c>
      <c r="D28" s="30">
        <f>B16</f>
        <v>136</v>
      </c>
      <c r="E28" s="374">
        <f>C28/D28</f>
        <v>207.73529411764707</v>
      </c>
      <c r="F28" s="375"/>
      <c r="G28" s="204">
        <f>B17*12*1.302/1511.6</f>
        <v>279.65264884890183</v>
      </c>
      <c r="H28" s="20">
        <f>E28*G28</f>
        <v>58093.725259405699</v>
      </c>
      <c r="I28" s="339" t="s">
        <v>174</v>
      </c>
      <c r="L28" s="34">
        <f>G28*C28</f>
        <v>7900746.6352791749</v>
      </c>
    </row>
    <row r="29" spans="1:12" ht="31.5" customHeight="1" thickBot="1">
      <c r="A29" s="304" t="s">
        <v>23</v>
      </c>
      <c r="B29" s="305"/>
      <c r="C29" s="305"/>
      <c r="D29" s="305"/>
      <c r="E29" s="305"/>
      <c r="F29" s="305"/>
      <c r="G29" s="33"/>
      <c r="H29" s="23">
        <f>SUM(H28:H28)</f>
        <v>58093.725259405699</v>
      </c>
      <c r="I29" s="340"/>
    </row>
    <row r="30" spans="1:12" ht="31.5" customHeight="1" thickBot="1">
      <c r="A30" s="321" t="s">
        <v>20</v>
      </c>
      <c r="B30" s="322"/>
      <c r="C30" s="322"/>
      <c r="D30" s="323"/>
      <c r="E30" s="337">
        <f>SUM(E28:F28)</f>
        <v>207.73529411764707</v>
      </c>
      <c r="F30" s="338"/>
      <c r="G30" s="338"/>
      <c r="H30" s="338"/>
      <c r="I30" s="327"/>
    </row>
    <row r="31" spans="1:12">
      <c r="A31" s="10"/>
      <c r="B31" s="10"/>
      <c r="C31" s="10"/>
      <c r="D31" s="10"/>
      <c r="E31" s="11"/>
      <c r="F31" s="11"/>
      <c r="G31" s="10"/>
      <c r="H31" s="10"/>
      <c r="I31" s="10"/>
    </row>
    <row r="32" spans="1:12">
      <c r="A32" s="320" t="s">
        <v>18</v>
      </c>
      <c r="B32" s="320"/>
      <c r="C32" s="320"/>
      <c r="D32" s="320"/>
      <c r="E32" s="320"/>
      <c r="F32" s="320"/>
      <c r="G32" s="320"/>
      <c r="H32" s="320"/>
      <c r="I32" s="320"/>
    </row>
    <row r="33" spans="1:9" ht="16.5" thickBot="1"/>
    <row r="34" spans="1:9" ht="79.5" thickBot="1">
      <c r="A34" s="12" t="s">
        <v>1</v>
      </c>
      <c r="B34" s="149" t="s">
        <v>27</v>
      </c>
      <c r="C34" s="149" t="s">
        <v>10</v>
      </c>
      <c r="D34" s="149" t="s">
        <v>4</v>
      </c>
      <c r="E34" s="149" t="s">
        <v>11</v>
      </c>
      <c r="F34" s="149" t="s">
        <v>12</v>
      </c>
      <c r="G34" s="149" t="s">
        <v>13</v>
      </c>
      <c r="H34" s="149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317" t="s">
        <v>22</v>
      </c>
      <c r="B36" s="318"/>
      <c r="C36" s="318"/>
      <c r="D36" s="318"/>
      <c r="E36" s="318"/>
      <c r="F36" s="318"/>
      <c r="G36" s="318"/>
      <c r="H36" s="318"/>
      <c r="I36" s="319"/>
    </row>
    <row r="37" spans="1:9" ht="56.25" customHeight="1" thickBot="1">
      <c r="A37" s="28">
        <v>1</v>
      </c>
      <c r="B37" s="284" t="s">
        <v>239</v>
      </c>
      <c r="C37" s="118">
        <v>1</v>
      </c>
      <c r="D37" s="31">
        <f>B16</f>
        <v>136</v>
      </c>
      <c r="E37" s="32">
        <f>C37/D37</f>
        <v>7.3529411764705881E-3</v>
      </c>
      <c r="F37" s="118">
        <v>10</v>
      </c>
      <c r="G37" s="21">
        <v>72272.73</v>
      </c>
      <c r="H37" s="21">
        <f>E37*G37/F37</f>
        <v>53.141713235294119</v>
      </c>
      <c r="I37" s="326" t="s">
        <v>24</v>
      </c>
    </row>
    <row r="38" spans="1:9" ht="31.5" customHeight="1" thickBot="1">
      <c r="A38" s="304" t="s">
        <v>28</v>
      </c>
      <c r="B38" s="305"/>
      <c r="C38" s="305"/>
      <c r="D38" s="305"/>
      <c r="E38" s="305"/>
      <c r="F38" s="306"/>
      <c r="G38" s="22"/>
      <c r="H38" s="23">
        <f>SUM(H37:H37)</f>
        <v>53.141713235294119</v>
      </c>
      <c r="I38" s="327"/>
    </row>
    <row r="40" spans="1:9">
      <c r="A40" s="311" t="s">
        <v>25</v>
      </c>
      <c r="B40" s="311"/>
      <c r="C40" s="311"/>
      <c r="D40" s="311"/>
      <c r="E40" s="311"/>
      <c r="F40" s="311"/>
      <c r="G40" s="311"/>
      <c r="H40" s="311"/>
      <c r="I40" s="311"/>
    </row>
    <row r="41" spans="1:9" ht="16.5" thickBot="1"/>
    <row r="42" spans="1:9" ht="79.5" thickBot="1">
      <c r="A42" s="12" t="s">
        <v>1</v>
      </c>
      <c r="B42" s="149" t="s">
        <v>27</v>
      </c>
      <c r="C42" s="149" t="s">
        <v>10</v>
      </c>
      <c r="D42" s="149" t="s">
        <v>4</v>
      </c>
      <c r="E42" s="149" t="s">
        <v>11</v>
      </c>
      <c r="F42" s="149" t="s">
        <v>12</v>
      </c>
      <c r="G42" s="149" t="s">
        <v>13</v>
      </c>
      <c r="H42" s="149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317" t="s">
        <v>26</v>
      </c>
      <c r="B44" s="318"/>
      <c r="C44" s="318"/>
      <c r="D44" s="318"/>
      <c r="E44" s="318"/>
      <c r="F44" s="318"/>
      <c r="G44" s="318"/>
      <c r="H44" s="318"/>
      <c r="I44" s="319"/>
    </row>
    <row r="45" spans="1:9" ht="56.25" customHeight="1" thickBot="1">
      <c r="A45" s="28">
        <v>1</v>
      </c>
      <c r="B45" s="29" t="s">
        <v>240</v>
      </c>
      <c r="C45" s="118">
        <v>1</v>
      </c>
      <c r="D45" s="31">
        <f>SUM(B16)</f>
        <v>136</v>
      </c>
      <c r="E45" s="32">
        <f>C45/D45</f>
        <v>7.3529411764705881E-3</v>
      </c>
      <c r="F45" s="118">
        <v>1</v>
      </c>
      <c r="G45" s="119">
        <v>3818.18</v>
      </c>
      <c r="H45" s="21">
        <f>E45*G45/F45</f>
        <v>28.07485294117647</v>
      </c>
      <c r="I45" s="326" t="s">
        <v>24</v>
      </c>
    </row>
    <row r="46" spans="1:9" ht="31.5" customHeight="1" thickBot="1">
      <c r="A46" s="304" t="s">
        <v>29</v>
      </c>
      <c r="B46" s="305"/>
      <c r="C46" s="305"/>
      <c r="D46" s="305"/>
      <c r="E46" s="305"/>
      <c r="F46" s="306"/>
      <c r="G46" s="22"/>
      <c r="H46" s="23">
        <f>SUM(H45:H45)</f>
        <v>28.07485294117647</v>
      </c>
      <c r="I46" s="327"/>
    </row>
    <row r="47" spans="1:9" s="295" customFormat="1" ht="31.5" customHeight="1" thickBot="1">
      <c r="A47" s="300" t="s">
        <v>234</v>
      </c>
      <c r="B47" s="300"/>
      <c r="C47" s="300"/>
      <c r="D47" s="300"/>
      <c r="E47" s="300"/>
      <c r="F47" s="300"/>
      <c r="G47" s="300"/>
      <c r="H47" s="300"/>
      <c r="I47" s="300"/>
    </row>
    <row r="48" spans="1:9" s="295" customFormat="1" ht="31.5" customHeight="1" thickBot="1">
      <c r="A48" s="12" t="s">
        <v>1</v>
      </c>
      <c r="B48" s="294" t="s">
        <v>27</v>
      </c>
      <c r="C48" s="294" t="s">
        <v>10</v>
      </c>
      <c r="D48" s="294" t="s">
        <v>4</v>
      </c>
      <c r="E48" s="294" t="s">
        <v>11</v>
      </c>
      <c r="F48" s="294" t="s">
        <v>12</v>
      </c>
      <c r="G48" s="294" t="s">
        <v>13</v>
      </c>
      <c r="H48" s="294" t="s">
        <v>7</v>
      </c>
      <c r="I48" s="15" t="s">
        <v>8</v>
      </c>
    </row>
    <row r="49" spans="1:9" s="295" customFormat="1" ht="31.5" customHeight="1" thickBot="1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9" s="295" customFormat="1" ht="31.5" customHeight="1">
      <c r="A50" s="317" t="s">
        <v>235</v>
      </c>
      <c r="B50" s="318"/>
      <c r="C50" s="318"/>
      <c r="D50" s="318"/>
      <c r="E50" s="318"/>
      <c r="F50" s="318"/>
      <c r="G50" s="318"/>
      <c r="H50" s="318"/>
      <c r="I50" s="319"/>
    </row>
    <row r="51" spans="1:9" s="295" customFormat="1" ht="31.5" customHeight="1" thickBot="1">
      <c r="A51" s="28" t="s">
        <v>141</v>
      </c>
      <c r="B51" s="29" t="s">
        <v>141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326" t="s">
        <v>24</v>
      </c>
    </row>
    <row r="52" spans="1:9" s="295" customFormat="1" ht="31.5" customHeight="1" thickBot="1">
      <c r="A52" s="304" t="s">
        <v>29</v>
      </c>
      <c r="B52" s="305"/>
      <c r="C52" s="305"/>
      <c r="D52" s="305"/>
      <c r="E52" s="305"/>
      <c r="F52" s="306"/>
      <c r="G52" s="261"/>
      <c r="H52" s="23">
        <f>SUM(H51:H51)</f>
        <v>0</v>
      </c>
      <c r="I52" s="327"/>
    </row>
    <row r="53" spans="1:9" s="295" customFormat="1"/>
    <row r="54" spans="1:9" s="295" customFormat="1" ht="15.75" customHeight="1">
      <c r="A54" s="311" t="s">
        <v>236</v>
      </c>
      <c r="B54" s="311"/>
      <c r="C54" s="311"/>
      <c r="D54" s="311"/>
      <c r="E54" s="311"/>
      <c r="F54" s="311"/>
      <c r="G54" s="311"/>
      <c r="H54" s="311"/>
      <c r="I54" s="311"/>
    </row>
    <row r="55" spans="1:9" s="295" customFormat="1" ht="6" customHeight="1"/>
    <row r="56" spans="1:9" s="295" customFormat="1" ht="21.75" customHeight="1">
      <c r="B56"/>
      <c r="C56" s="35"/>
      <c r="D56" s="34"/>
      <c r="E56" s="34"/>
      <c r="F56" s="34"/>
      <c r="H56" s="34"/>
      <c r="I56" s="293"/>
    </row>
    <row r="57" spans="1:9" s="295" customFormat="1" ht="16.5" thickBot="1">
      <c r="B57"/>
      <c r="C57" s="35"/>
      <c r="D57" s="34"/>
      <c r="E57" s="34"/>
      <c r="F57" s="34"/>
      <c r="H57" s="34"/>
      <c r="I57" s="293"/>
    </row>
    <row r="58" spans="1:9" s="295" customFormat="1" ht="16.5" thickBot="1">
      <c r="A58" s="79"/>
      <c r="B58" s="80"/>
      <c r="D58" s="333" t="s">
        <v>94</v>
      </c>
      <c r="E58" s="334"/>
      <c r="F58" s="334"/>
      <c r="G58" s="335"/>
      <c r="H58" s="82" t="s">
        <v>95</v>
      </c>
      <c r="I58" s="293"/>
    </row>
    <row r="59" spans="1:9" s="295" customFormat="1" ht="31.5" customHeight="1">
      <c r="A59" s="79"/>
      <c r="B59" s="80"/>
      <c r="D59" s="262"/>
      <c r="E59" s="263"/>
      <c r="F59" s="264"/>
      <c r="G59" s="265"/>
      <c r="H59" s="266"/>
      <c r="I59" s="293"/>
    </row>
    <row r="60" spans="1:9" s="295" customFormat="1" ht="16.5" thickBot="1">
      <c r="A60" s="77"/>
      <c r="B60" s="78"/>
      <c r="D60" s="104">
        <f>SUM(H29)</f>
        <v>58093.725259405699</v>
      </c>
      <c r="E60" s="105">
        <f>SUM(H38)</f>
        <v>53.141713235294119</v>
      </c>
      <c r="F60" s="267">
        <f>SUM(H46)</f>
        <v>28.07485294117647</v>
      </c>
      <c r="G60" s="268">
        <f>SUM(H52)</f>
        <v>0</v>
      </c>
      <c r="H60" s="269">
        <f>SUM(D60:G60)</f>
        <v>58174.941825582173</v>
      </c>
      <c r="I60" s="293"/>
    </row>
    <row r="61" spans="1:9">
      <c r="A61" s="77"/>
      <c r="B61" s="78"/>
    </row>
    <row r="62" spans="1:9">
      <c r="B62"/>
      <c r="C62" s="35"/>
      <c r="D62" s="34"/>
      <c r="E62" s="34"/>
      <c r="F62" s="34"/>
      <c r="H62" s="34"/>
      <c r="I62" s="148"/>
    </row>
    <row r="63" spans="1:9" ht="31.5" customHeight="1">
      <c r="A63" s="325" t="s">
        <v>31</v>
      </c>
      <c r="B63" s="325"/>
      <c r="C63" s="325"/>
      <c r="D63" s="325"/>
      <c r="E63" s="325"/>
      <c r="F63" s="325"/>
      <c r="G63" s="325"/>
      <c r="H63" s="325"/>
      <c r="I63" s="325"/>
    </row>
    <row r="65" spans="1:15">
      <c r="A65" s="343" t="s">
        <v>32</v>
      </c>
      <c r="B65" s="343"/>
      <c r="C65" s="343"/>
      <c r="D65" s="343"/>
      <c r="E65" s="343"/>
      <c r="F65" s="343"/>
      <c r="G65" s="343"/>
      <c r="H65" s="343"/>
      <c r="I65" s="343"/>
    </row>
    <row r="66" spans="1:15" ht="16.5" thickBot="1"/>
    <row r="67" spans="1:15" ht="16.5" hidden="1" thickBot="1"/>
    <row r="68" spans="1:15" ht="86.25" customHeight="1">
      <c r="A68" s="36" t="s">
        <v>1</v>
      </c>
      <c r="B68" s="151" t="s">
        <v>33</v>
      </c>
      <c r="C68" s="151" t="s">
        <v>34</v>
      </c>
      <c r="D68" s="151" t="s">
        <v>35</v>
      </c>
      <c r="E68" s="151" t="s">
        <v>36</v>
      </c>
      <c r="F68" s="151" t="s">
        <v>37</v>
      </c>
      <c r="G68" s="151" t="s">
        <v>38</v>
      </c>
      <c r="H68" s="151" t="s">
        <v>39</v>
      </c>
      <c r="I68" s="38" t="s">
        <v>40</v>
      </c>
    </row>
    <row r="69" spans="1:15" ht="16.5" thickBot="1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5">
      <c r="A70" s="344" t="s">
        <v>43</v>
      </c>
      <c r="B70" s="345"/>
      <c r="C70" s="345"/>
      <c r="D70" s="345"/>
      <c r="E70" s="345"/>
      <c r="F70" s="345"/>
      <c r="G70" s="345"/>
      <c r="H70" s="345"/>
      <c r="I70" s="346"/>
    </row>
    <row r="71" spans="1:15">
      <c r="A71" s="6">
        <v>1</v>
      </c>
      <c r="B71" s="48" t="s">
        <v>50</v>
      </c>
      <c r="C71" s="7" t="s">
        <v>46</v>
      </c>
      <c r="D71" s="118">
        <v>14379</v>
      </c>
      <c r="E71" s="19">
        <f>SUM(B19)</f>
        <v>28252</v>
      </c>
      <c r="F71" s="21">
        <f>SUM(B20)</f>
        <v>207.73529411764707</v>
      </c>
      <c r="G71" s="288">
        <f t="shared" ref="G71:G76" si="0">D71*F71/E71</f>
        <v>105.72794117647059</v>
      </c>
      <c r="H71" s="119">
        <v>9.39</v>
      </c>
      <c r="I71" s="106">
        <f t="shared" ref="I71:I76" si="1">G71*H71</f>
        <v>992.78536764705893</v>
      </c>
      <c r="L71" s="34">
        <f>D71*H71</f>
        <v>135018.81</v>
      </c>
      <c r="M71" s="211"/>
      <c r="N71" s="211"/>
      <c r="O71" s="211"/>
    </row>
    <row r="72" spans="1:15">
      <c r="A72" s="6">
        <v>2</v>
      </c>
      <c r="B72" s="48" t="s">
        <v>51</v>
      </c>
      <c r="C72" s="7" t="s">
        <v>47</v>
      </c>
      <c r="D72" s="161">
        <v>12.82</v>
      </c>
      <c r="E72" s="19">
        <f>SUM(B19)</f>
        <v>28252</v>
      </c>
      <c r="F72" s="21">
        <f>SUM(B20)</f>
        <v>207.73529411764707</v>
      </c>
      <c r="G72" s="288">
        <f t="shared" si="0"/>
        <v>9.4264705882352945E-2</v>
      </c>
      <c r="H72" s="119">
        <v>2123.66</v>
      </c>
      <c r="I72" s="106">
        <f t="shared" si="1"/>
        <v>200.18618529411765</v>
      </c>
      <c r="L72" s="34">
        <f t="shared" ref="L72:L76" si="2">D72*H72</f>
        <v>27225.321199999998</v>
      </c>
      <c r="M72" s="211"/>
      <c r="N72" s="211"/>
      <c r="O72" s="211"/>
    </row>
    <row r="73" spans="1:15">
      <c r="A73" s="6">
        <v>3</v>
      </c>
      <c r="B73" s="48" t="s">
        <v>44</v>
      </c>
      <c r="C73" s="7" t="s">
        <v>48</v>
      </c>
      <c r="D73" s="118">
        <v>1368</v>
      </c>
      <c r="E73" s="19">
        <f>SUM(B19)</f>
        <v>28252</v>
      </c>
      <c r="F73" s="21">
        <f>SUM(B20)</f>
        <v>207.73529411764707</v>
      </c>
      <c r="G73" s="288">
        <f t="shared" si="0"/>
        <v>10.058823529411766</v>
      </c>
      <c r="H73" s="119">
        <v>25.47</v>
      </c>
      <c r="I73" s="106">
        <f t="shared" si="1"/>
        <v>256.19823529411769</v>
      </c>
      <c r="L73" s="34">
        <f t="shared" si="2"/>
        <v>34842.959999999999</v>
      </c>
    </row>
    <row r="74" spans="1:15">
      <c r="A74" s="42">
        <v>4</v>
      </c>
      <c r="B74" s="49" t="s">
        <v>49</v>
      </c>
      <c r="C74" s="43" t="s">
        <v>48</v>
      </c>
      <c r="D74" s="121">
        <v>143.65</v>
      </c>
      <c r="E74" s="46">
        <f>SUM(B19)</f>
        <v>28252</v>
      </c>
      <c r="F74" s="47">
        <f>SUM(B20)</f>
        <v>207.73529411764707</v>
      </c>
      <c r="G74" s="289">
        <f t="shared" si="0"/>
        <v>1.0562500000000001</v>
      </c>
      <c r="H74" s="121">
        <v>104.75</v>
      </c>
      <c r="I74" s="107">
        <f t="shared" si="1"/>
        <v>110.64218750000002</v>
      </c>
      <c r="L74" s="34">
        <f t="shared" si="2"/>
        <v>15047.337500000001</v>
      </c>
    </row>
    <row r="75" spans="1:15">
      <c r="A75" s="6">
        <v>5</v>
      </c>
      <c r="B75" s="48" t="s">
        <v>45</v>
      </c>
      <c r="C75" s="7" t="s">
        <v>48</v>
      </c>
      <c r="D75" s="118">
        <v>2810</v>
      </c>
      <c r="E75" s="19">
        <f>SUM(B19)</f>
        <v>28252</v>
      </c>
      <c r="F75" s="21">
        <f>SUM(B20)</f>
        <v>207.73529411764707</v>
      </c>
      <c r="G75" s="288">
        <f t="shared" si="0"/>
        <v>20.661764705882355</v>
      </c>
      <c r="H75" s="119">
        <v>16.72</v>
      </c>
      <c r="I75" s="106">
        <f t="shared" si="1"/>
        <v>345.46470588235297</v>
      </c>
      <c r="L75" s="34">
        <f t="shared" si="2"/>
        <v>46983.199999999997</v>
      </c>
    </row>
    <row r="76" spans="1:15" ht="16.5" thickBot="1">
      <c r="A76" s="42">
        <v>6</v>
      </c>
      <c r="B76" s="49" t="s">
        <v>109</v>
      </c>
      <c r="C76" s="43" t="s">
        <v>48</v>
      </c>
      <c r="D76" s="120">
        <v>20936</v>
      </c>
      <c r="E76" s="46">
        <f>SUM(B19)</f>
        <v>28252</v>
      </c>
      <c r="F76" s="47">
        <f>SUM(B20)</f>
        <v>207.73529411764707</v>
      </c>
      <c r="G76" s="289">
        <f t="shared" si="0"/>
        <v>153.94117647058826</v>
      </c>
      <c r="H76" s="121">
        <v>6.6</v>
      </c>
      <c r="I76" s="107">
        <f t="shared" si="1"/>
        <v>1016.0117647058825</v>
      </c>
      <c r="L76" s="34">
        <f t="shared" si="2"/>
        <v>138177.60000000001</v>
      </c>
    </row>
    <row r="77" spans="1:15" ht="31.5" customHeight="1" thickBot="1">
      <c r="A77" s="304" t="s">
        <v>58</v>
      </c>
      <c r="B77" s="305"/>
      <c r="C77" s="305"/>
      <c r="D77" s="305"/>
      <c r="E77" s="305"/>
      <c r="F77" s="305"/>
      <c r="G77" s="306"/>
      <c r="H77" s="23"/>
      <c r="I77" s="108">
        <f>SUM(I71:I76)</f>
        <v>2921.2884463235296</v>
      </c>
    </row>
    <row r="79" spans="1:15">
      <c r="A79" s="311" t="s">
        <v>52</v>
      </c>
      <c r="B79" s="311"/>
      <c r="C79" s="311"/>
      <c r="D79" s="311"/>
      <c r="E79" s="311"/>
      <c r="F79" s="311"/>
      <c r="G79" s="311"/>
      <c r="H79" s="311"/>
      <c r="I79" s="311"/>
    </row>
    <row r="80" spans="1:15" ht="16.5" thickBot="1"/>
    <row r="81" spans="1:9" ht="81.75" customHeight="1">
      <c r="A81" s="36" t="s">
        <v>1</v>
      </c>
      <c r="B81" s="151" t="s">
        <v>33</v>
      </c>
      <c r="C81" s="151" t="s">
        <v>34</v>
      </c>
      <c r="D81" s="151" t="s">
        <v>35</v>
      </c>
      <c r="E81" s="151" t="s">
        <v>36</v>
      </c>
      <c r="F81" s="151" t="s">
        <v>37</v>
      </c>
      <c r="G81" s="151" t="s">
        <v>38</v>
      </c>
      <c r="H81" s="151" t="s">
        <v>39</v>
      </c>
      <c r="I81" s="38" t="s">
        <v>40</v>
      </c>
    </row>
    <row r="82" spans="1:9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>
      <c r="A83" s="301" t="s">
        <v>53</v>
      </c>
      <c r="B83" s="302"/>
      <c r="C83" s="302"/>
      <c r="D83" s="302"/>
      <c r="E83" s="302"/>
      <c r="F83" s="302"/>
      <c r="G83" s="302"/>
      <c r="H83" s="302"/>
      <c r="I83" s="303"/>
    </row>
    <row r="84" spans="1:9" ht="32.25" thickBot="1">
      <c r="A84" s="6">
        <v>1</v>
      </c>
      <c r="B84" s="50" t="s">
        <v>225</v>
      </c>
      <c r="C84" s="29" t="s">
        <v>111</v>
      </c>
      <c r="D84" s="118">
        <v>1</v>
      </c>
      <c r="E84" s="19">
        <f>SUM(B19)</f>
        <v>28252</v>
      </c>
      <c r="F84" s="21">
        <f>SUM(B20)</f>
        <v>207.73529411764707</v>
      </c>
      <c r="G84" s="288">
        <f>D84*F84/E84</f>
        <v>7.352941176470589E-3</v>
      </c>
      <c r="H84" s="119">
        <v>20809.09</v>
      </c>
      <c r="I84" s="106">
        <f>G84*H84</f>
        <v>153.00801470588237</v>
      </c>
    </row>
    <row r="85" spans="1:9" ht="31.5" customHeight="1" thickBot="1">
      <c r="A85" s="304" t="s">
        <v>59</v>
      </c>
      <c r="B85" s="305"/>
      <c r="C85" s="305"/>
      <c r="D85" s="305"/>
      <c r="E85" s="305"/>
      <c r="F85" s="305"/>
      <c r="G85" s="306"/>
      <c r="H85" s="23"/>
      <c r="I85" s="108">
        <f>SUM(I84:I84)</f>
        <v>153.00801470588237</v>
      </c>
    </row>
    <row r="87" spans="1:9">
      <c r="A87" s="311" t="s">
        <v>54</v>
      </c>
      <c r="B87" s="311"/>
      <c r="C87" s="311"/>
      <c r="D87" s="311"/>
      <c r="E87" s="311"/>
      <c r="F87" s="311"/>
      <c r="G87" s="311"/>
      <c r="H87" s="311"/>
      <c r="I87" s="311"/>
    </row>
    <row r="88" spans="1:9" ht="16.5" thickBot="1"/>
    <row r="89" spans="1:9" ht="94.5">
      <c r="A89" s="36" t="s">
        <v>1</v>
      </c>
      <c r="B89" s="151" t="s">
        <v>33</v>
      </c>
      <c r="C89" s="151" t="s">
        <v>34</v>
      </c>
      <c r="D89" s="151" t="s">
        <v>35</v>
      </c>
      <c r="E89" s="151" t="s">
        <v>36</v>
      </c>
      <c r="F89" s="151" t="s">
        <v>37</v>
      </c>
      <c r="G89" s="151" t="s">
        <v>38</v>
      </c>
      <c r="H89" s="151" t="s">
        <v>39</v>
      </c>
      <c r="I89" s="38" t="s">
        <v>40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>
      <c r="A91" s="301" t="s">
        <v>55</v>
      </c>
      <c r="B91" s="302"/>
      <c r="C91" s="302"/>
      <c r="D91" s="302"/>
      <c r="E91" s="302"/>
      <c r="F91" s="302"/>
      <c r="G91" s="302"/>
      <c r="H91" s="302"/>
      <c r="I91" s="303"/>
    </row>
    <row r="92" spans="1:9" ht="16.5" thickBot="1">
      <c r="A92" s="6" t="s">
        <v>141</v>
      </c>
      <c r="B92" s="176" t="s">
        <v>141</v>
      </c>
      <c r="C92" s="29" t="s">
        <v>141</v>
      </c>
      <c r="D92" s="29">
        <v>0</v>
      </c>
      <c r="E92" s="19">
        <f>SUM(B19)</f>
        <v>28252</v>
      </c>
      <c r="F92" s="21">
        <f>SUM(B20)</f>
        <v>207.73529411764707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>
      <c r="A93" s="304" t="s">
        <v>60</v>
      </c>
      <c r="B93" s="305"/>
      <c r="C93" s="305"/>
      <c r="D93" s="305"/>
      <c r="E93" s="305"/>
      <c r="F93" s="305"/>
      <c r="G93" s="306"/>
      <c r="H93" s="23"/>
      <c r="I93" s="108">
        <f>SUM(I92:I92)</f>
        <v>0</v>
      </c>
    </row>
    <row r="95" spans="1:9">
      <c r="A95" s="311" t="s">
        <v>56</v>
      </c>
      <c r="B95" s="311"/>
      <c r="C95" s="311"/>
      <c r="D95" s="311"/>
      <c r="E95" s="311"/>
      <c r="F95" s="311"/>
      <c r="G95" s="311"/>
      <c r="H95" s="311"/>
      <c r="I95" s="311"/>
    </row>
    <row r="96" spans="1:9" ht="16.5" thickBot="1"/>
    <row r="97" spans="1:12" ht="90.75" customHeight="1">
      <c r="A97" s="36" t="s">
        <v>1</v>
      </c>
      <c r="B97" s="151" t="s">
        <v>33</v>
      </c>
      <c r="C97" s="151" t="s">
        <v>34</v>
      </c>
      <c r="D97" s="151" t="s">
        <v>35</v>
      </c>
      <c r="E97" s="151" t="s">
        <v>36</v>
      </c>
      <c r="F97" s="151" t="s">
        <v>37</v>
      </c>
      <c r="G97" s="151" t="s">
        <v>38</v>
      </c>
      <c r="H97" s="151" t="s">
        <v>39</v>
      </c>
      <c r="I97" s="52" t="s">
        <v>40</v>
      </c>
      <c r="J97" s="54" t="s">
        <v>64</v>
      </c>
    </row>
    <row r="98" spans="1:12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>
      <c r="A99" s="301" t="s">
        <v>57</v>
      </c>
      <c r="B99" s="302"/>
      <c r="C99" s="302"/>
      <c r="D99" s="302"/>
      <c r="E99" s="302"/>
      <c r="F99" s="302"/>
      <c r="G99" s="302"/>
      <c r="H99" s="302"/>
      <c r="I99" s="302"/>
      <c r="J99" s="55"/>
    </row>
    <row r="100" spans="1:12" ht="16.5" thickBot="1">
      <c r="A100" s="6" t="s">
        <v>141</v>
      </c>
      <c r="B100" s="176" t="s">
        <v>141</v>
      </c>
      <c r="C100" s="29" t="s">
        <v>141</v>
      </c>
      <c r="D100" s="118">
        <v>0</v>
      </c>
      <c r="E100" s="19">
        <f>SUM(B19)</f>
        <v>28252</v>
      </c>
      <c r="F100" s="21">
        <f>SUM(B20)</f>
        <v>207.73529411764707</v>
      </c>
      <c r="G100" s="7">
        <f>D100*F100/E100</f>
        <v>0</v>
      </c>
      <c r="H100" s="119">
        <v>0</v>
      </c>
      <c r="I100" s="109">
        <f>G100*H100*J100</f>
        <v>0</v>
      </c>
      <c r="J100" s="122">
        <v>0</v>
      </c>
    </row>
    <row r="101" spans="1:12" ht="31.5" customHeight="1" thickBot="1">
      <c r="A101" s="304" t="s">
        <v>61</v>
      </c>
      <c r="B101" s="305"/>
      <c r="C101" s="305"/>
      <c r="D101" s="305"/>
      <c r="E101" s="305"/>
      <c r="F101" s="305"/>
      <c r="G101" s="306"/>
      <c r="H101" s="23"/>
      <c r="I101" s="23">
        <f>SUM(I100:I100)</f>
        <v>0</v>
      </c>
      <c r="J101" s="123"/>
    </row>
    <row r="103" spans="1:12">
      <c r="A103" s="311" t="s">
        <v>62</v>
      </c>
      <c r="B103" s="311"/>
      <c r="C103" s="311"/>
      <c r="D103" s="311"/>
      <c r="E103" s="311"/>
      <c r="F103" s="311"/>
      <c r="G103" s="311"/>
      <c r="H103" s="311"/>
      <c r="I103" s="311"/>
    </row>
    <row r="104" spans="1:12" ht="16.5" thickBot="1"/>
    <row r="105" spans="1:12" ht="88.5" customHeight="1">
      <c r="A105" s="36" t="s">
        <v>1</v>
      </c>
      <c r="B105" s="151" t="s">
        <v>33</v>
      </c>
      <c r="C105" s="151" t="s">
        <v>34</v>
      </c>
      <c r="D105" s="151" t="s">
        <v>35</v>
      </c>
      <c r="E105" s="151" t="s">
        <v>36</v>
      </c>
      <c r="F105" s="151" t="s">
        <v>37</v>
      </c>
      <c r="G105" s="151" t="s">
        <v>38</v>
      </c>
      <c r="H105" s="151" t="s">
        <v>39</v>
      </c>
      <c r="I105" s="52" t="s">
        <v>40</v>
      </c>
      <c r="J105" s="54" t="s">
        <v>64</v>
      </c>
    </row>
    <row r="106" spans="1:12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>
      <c r="A107" s="301" t="s">
        <v>63</v>
      </c>
      <c r="B107" s="302"/>
      <c r="C107" s="302"/>
      <c r="D107" s="302"/>
      <c r="E107" s="302"/>
      <c r="F107" s="302"/>
      <c r="G107" s="302"/>
      <c r="H107" s="302"/>
      <c r="I107" s="302"/>
      <c r="J107" s="303"/>
    </row>
    <row r="108" spans="1:12" ht="16.5" thickBot="1">
      <c r="A108" s="6">
        <v>1</v>
      </c>
      <c r="B108" s="50" t="s">
        <v>143</v>
      </c>
      <c r="C108" s="29" t="s">
        <v>111</v>
      </c>
      <c r="D108" s="118">
        <v>1</v>
      </c>
      <c r="E108" s="19">
        <f>SUM(B19)</f>
        <v>28252</v>
      </c>
      <c r="F108" s="21">
        <f>SUM(B20)</f>
        <v>207.73529411764707</v>
      </c>
      <c r="G108" s="288">
        <f>D108*F108/E108</f>
        <v>7.352941176470589E-3</v>
      </c>
      <c r="H108" s="119">
        <v>14890.91</v>
      </c>
      <c r="I108" s="109">
        <f>G108*H108</f>
        <v>109.49198529411765</v>
      </c>
      <c r="J108" s="122">
        <v>0</v>
      </c>
      <c r="L108" s="34">
        <f>D108*H108</f>
        <v>14890.91</v>
      </c>
    </row>
    <row r="109" spans="1:12" ht="31.5" customHeight="1" thickBot="1">
      <c r="A109" s="304" t="s">
        <v>66</v>
      </c>
      <c r="B109" s="305"/>
      <c r="C109" s="305"/>
      <c r="D109" s="305"/>
      <c r="E109" s="305"/>
      <c r="F109" s="305"/>
      <c r="G109" s="306"/>
      <c r="H109" s="23"/>
      <c r="I109" s="145">
        <f>SUM(I108:I108)</f>
        <v>109.49198529411765</v>
      </c>
      <c r="J109" s="123"/>
    </row>
    <row r="111" spans="1:12">
      <c r="A111" s="311" t="s">
        <v>67</v>
      </c>
      <c r="B111" s="311"/>
      <c r="C111" s="311"/>
      <c r="D111" s="311"/>
      <c r="E111" s="311"/>
      <c r="F111" s="311"/>
      <c r="G111" s="311"/>
      <c r="H111" s="311"/>
      <c r="I111" s="311"/>
    </row>
    <row r="112" spans="1:12" ht="16.5" thickBot="1"/>
    <row r="113" spans="1:15" ht="91.5" customHeight="1">
      <c r="A113" s="36" t="s">
        <v>1</v>
      </c>
      <c r="B113" s="168" t="s">
        <v>177</v>
      </c>
      <c r="C113" s="151" t="s">
        <v>34</v>
      </c>
      <c r="D113" s="151" t="s">
        <v>69</v>
      </c>
      <c r="E113" s="151" t="s">
        <v>36</v>
      </c>
      <c r="F113" s="151" t="s">
        <v>37</v>
      </c>
      <c r="G113" s="151" t="s">
        <v>38</v>
      </c>
      <c r="H113" s="151" t="s">
        <v>39</v>
      </c>
      <c r="I113" s="38" t="s">
        <v>40</v>
      </c>
    </row>
    <row r="114" spans="1:15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>
      <c r="A115" s="301" t="s">
        <v>68</v>
      </c>
      <c r="B115" s="302"/>
      <c r="C115" s="302"/>
      <c r="D115" s="302"/>
      <c r="E115" s="302"/>
      <c r="F115" s="302"/>
      <c r="G115" s="302"/>
      <c r="H115" s="302"/>
      <c r="I115" s="303"/>
    </row>
    <row r="116" spans="1:15">
      <c r="A116" s="6">
        <v>1</v>
      </c>
      <c r="B116" s="57" t="s">
        <v>110</v>
      </c>
      <c r="C116" s="29" t="s">
        <v>137</v>
      </c>
      <c r="D116" s="118">
        <v>1</v>
      </c>
      <c r="E116" s="19">
        <v>30504</v>
      </c>
      <c r="F116" s="21">
        <f>SUM(B20)</f>
        <v>207.73529411764707</v>
      </c>
      <c r="G116" s="288">
        <f>D116*F116/E116</f>
        <v>6.8101001218740841E-3</v>
      </c>
      <c r="H116" s="119">
        <f>82808.48*1.302</f>
        <v>107816.64096</v>
      </c>
      <c r="I116" s="106">
        <f>G116*H116</f>
        <v>734.24211974175034</v>
      </c>
      <c r="L116" s="34">
        <f>D116*H116</f>
        <v>107816.64096</v>
      </c>
      <c r="M116" s="34">
        <f>L116*12</f>
        <v>1293799.6915200001</v>
      </c>
      <c r="N116" s="34"/>
      <c r="O116" s="34">
        <f>M116/11</f>
        <v>117618.15377454547</v>
      </c>
    </row>
    <row r="117" spans="1:15" ht="31.5">
      <c r="A117" s="6">
        <v>2</v>
      </c>
      <c r="B117" s="58" t="s">
        <v>112</v>
      </c>
      <c r="C117" s="29" t="s">
        <v>137</v>
      </c>
      <c r="D117" s="118">
        <v>1</v>
      </c>
      <c r="E117" s="19">
        <v>30504</v>
      </c>
      <c r="F117" s="21">
        <f>SUM(B20)</f>
        <v>207.73529411764707</v>
      </c>
      <c r="G117" s="288">
        <f t="shared" ref="G117:G166" si="3">D117*F117/E117</f>
        <v>6.8101001218740841E-3</v>
      </c>
      <c r="H117" s="119">
        <f>57966.09*1.302</f>
        <v>75471.849180000005</v>
      </c>
      <c r="I117" s="106">
        <f t="shared" ref="I117:I166" si="4">G117*H117</f>
        <v>513.97084929878054</v>
      </c>
      <c r="L117" s="34">
        <f t="shared" ref="L117:L166" si="5">D117*H117</f>
        <v>75471.849180000005</v>
      </c>
      <c r="M117" s="34">
        <f t="shared" ref="M117:M166" si="6">L117*12</f>
        <v>905662.19016</v>
      </c>
      <c r="N117" s="34"/>
      <c r="O117" s="34">
        <f t="shared" ref="O117:O166" si="7">M117/11</f>
        <v>82332.926378181815</v>
      </c>
    </row>
    <row r="118" spans="1:15" ht="47.25">
      <c r="A118" s="6">
        <v>3</v>
      </c>
      <c r="B118" s="57" t="s">
        <v>199</v>
      </c>
      <c r="C118" s="29" t="s">
        <v>137</v>
      </c>
      <c r="D118" s="118">
        <v>1</v>
      </c>
      <c r="E118" s="19">
        <v>30504</v>
      </c>
      <c r="F118" s="21">
        <f>SUM(B20)</f>
        <v>207.73529411764707</v>
      </c>
      <c r="G118" s="288">
        <f t="shared" si="3"/>
        <v>6.8101001218740841E-3</v>
      </c>
      <c r="H118" s="119">
        <f>57966.09*1.302</f>
        <v>75471.849180000005</v>
      </c>
      <c r="I118" s="106">
        <f t="shared" si="4"/>
        <v>513.97084929878054</v>
      </c>
      <c r="L118" s="34">
        <f t="shared" si="5"/>
        <v>75471.849180000005</v>
      </c>
      <c r="M118" s="34">
        <f t="shared" si="6"/>
        <v>905662.19016</v>
      </c>
      <c r="N118" s="34"/>
      <c r="O118" s="34">
        <f t="shared" si="7"/>
        <v>82332.926378181815</v>
      </c>
    </row>
    <row r="119" spans="1:15">
      <c r="A119" s="6">
        <v>4</v>
      </c>
      <c r="B119" s="58" t="s">
        <v>200</v>
      </c>
      <c r="C119" s="29" t="s">
        <v>137</v>
      </c>
      <c r="D119" s="118">
        <v>1</v>
      </c>
      <c r="E119" s="19">
        <v>30504</v>
      </c>
      <c r="F119" s="21">
        <f>SUM(B20)</f>
        <v>207.73529411764707</v>
      </c>
      <c r="G119" s="288">
        <f t="shared" si="3"/>
        <v>6.8101001218740841E-3</v>
      </c>
      <c r="H119" s="119">
        <f>57966.09*1.302</f>
        <v>75471.849180000005</v>
      </c>
      <c r="I119" s="106">
        <f t="shared" si="4"/>
        <v>513.97084929878054</v>
      </c>
      <c r="L119" s="34">
        <f t="shared" si="5"/>
        <v>75471.849180000005</v>
      </c>
      <c r="M119" s="34">
        <f t="shared" si="6"/>
        <v>905662.19016</v>
      </c>
      <c r="N119" s="34"/>
      <c r="O119" s="34">
        <f t="shared" si="7"/>
        <v>82332.926378181815</v>
      </c>
    </row>
    <row r="120" spans="1:15">
      <c r="A120" s="6">
        <v>5</v>
      </c>
      <c r="B120" s="58" t="s">
        <v>122</v>
      </c>
      <c r="C120" s="29" t="s">
        <v>137</v>
      </c>
      <c r="D120" s="118">
        <v>1</v>
      </c>
      <c r="E120" s="19">
        <v>30504</v>
      </c>
      <c r="F120" s="21">
        <f>SUM(B20)</f>
        <v>207.73529411764707</v>
      </c>
      <c r="G120" s="288">
        <f t="shared" si="3"/>
        <v>6.8101001218740841E-3</v>
      </c>
      <c r="H120" s="119">
        <f>31473.2*1.302</f>
        <v>40978.106400000004</v>
      </c>
      <c r="I120" s="106">
        <f t="shared" si="4"/>
        <v>279.06500738880919</v>
      </c>
      <c r="L120" s="34">
        <f t="shared" si="5"/>
        <v>40978.106400000004</v>
      </c>
      <c r="M120" s="34">
        <f t="shared" si="6"/>
        <v>491737.27680000005</v>
      </c>
      <c r="N120" s="34"/>
      <c r="O120" s="34">
        <f t="shared" si="7"/>
        <v>44703.388800000008</v>
      </c>
    </row>
    <row r="121" spans="1:15">
      <c r="A121" s="6">
        <v>6</v>
      </c>
      <c r="B121" s="58" t="s">
        <v>201</v>
      </c>
      <c r="C121" s="29" t="s">
        <v>137</v>
      </c>
      <c r="D121" s="118">
        <v>1</v>
      </c>
      <c r="E121" s="19">
        <v>30504</v>
      </c>
      <c r="F121" s="21">
        <f>SUM(B20)</f>
        <v>207.73529411764707</v>
      </c>
      <c r="G121" s="288">
        <f t="shared" si="3"/>
        <v>6.8101001218740841E-3</v>
      </c>
      <c r="H121" s="119">
        <f>21717.37*1.302</f>
        <v>28276.015739999999</v>
      </c>
      <c r="I121" s="106">
        <f t="shared" si="4"/>
        <v>192.56249823708751</v>
      </c>
      <c r="L121" s="34">
        <f t="shared" si="5"/>
        <v>28276.015739999999</v>
      </c>
      <c r="M121" s="34">
        <f t="shared" si="6"/>
        <v>339312.18887999997</v>
      </c>
      <c r="N121" s="34"/>
      <c r="O121" s="34">
        <f t="shared" si="7"/>
        <v>30846.562625454542</v>
      </c>
    </row>
    <row r="122" spans="1:15">
      <c r="A122" s="6">
        <v>7</v>
      </c>
      <c r="B122" s="58" t="s">
        <v>202</v>
      </c>
      <c r="C122" s="29" t="s">
        <v>137</v>
      </c>
      <c r="D122" s="118">
        <v>1</v>
      </c>
      <c r="E122" s="19">
        <v>30504</v>
      </c>
      <c r="F122" s="21">
        <f>SUM(B20)</f>
        <v>207.73529411764707</v>
      </c>
      <c r="G122" s="288">
        <f t="shared" si="3"/>
        <v>6.8101001218740841E-3</v>
      </c>
      <c r="H122" s="119">
        <f>26521.71*1.302</f>
        <v>34531.26642</v>
      </c>
      <c r="I122" s="106">
        <f t="shared" si="4"/>
        <v>235.16138165530847</v>
      </c>
      <c r="L122" s="34">
        <f t="shared" si="5"/>
        <v>34531.26642</v>
      </c>
      <c r="M122" s="34">
        <f t="shared" si="6"/>
        <v>414375.19704</v>
      </c>
      <c r="N122" s="34"/>
      <c r="O122" s="34">
        <f t="shared" si="7"/>
        <v>37670.472458181815</v>
      </c>
    </row>
    <row r="123" spans="1:15">
      <c r="A123" s="6">
        <v>8</v>
      </c>
      <c r="B123" s="58" t="s">
        <v>203</v>
      </c>
      <c r="C123" s="29" t="s">
        <v>137</v>
      </c>
      <c r="D123" s="118">
        <v>1</v>
      </c>
      <c r="E123" s="19">
        <v>30504</v>
      </c>
      <c r="F123" s="21">
        <f>SUM(B20)</f>
        <v>207.73529411764707</v>
      </c>
      <c r="G123" s="288">
        <f t="shared" si="3"/>
        <v>6.8101001218740841E-3</v>
      </c>
      <c r="H123" s="119">
        <f>30631.26*1.302</f>
        <v>39881.900520000003</v>
      </c>
      <c r="I123" s="106">
        <f t="shared" si="4"/>
        <v>271.59973559182214</v>
      </c>
      <c r="L123" s="34">
        <f t="shared" si="5"/>
        <v>39881.900520000003</v>
      </c>
      <c r="M123" s="34">
        <f t="shared" si="6"/>
        <v>478582.80624000006</v>
      </c>
      <c r="N123" s="34"/>
      <c r="O123" s="34">
        <f t="shared" si="7"/>
        <v>43507.527840000002</v>
      </c>
    </row>
    <row r="124" spans="1:15">
      <c r="A124" s="6">
        <v>9</v>
      </c>
      <c r="B124" s="58" t="s">
        <v>231</v>
      </c>
      <c r="C124" s="29" t="s">
        <v>137</v>
      </c>
      <c r="D124" s="118">
        <v>1</v>
      </c>
      <c r="E124" s="19">
        <v>30504</v>
      </c>
      <c r="F124" s="21">
        <f>SUM(B20)</f>
        <v>207.73529411764707</v>
      </c>
      <c r="G124" s="288">
        <f t="shared" si="3"/>
        <v>6.8101001218740841E-3</v>
      </c>
      <c r="H124" s="119">
        <f>25878.5*1.302</f>
        <v>33693.807000000001</v>
      </c>
      <c r="I124" s="106">
        <f t="shared" si="4"/>
        <v>229.45819915710186</v>
      </c>
      <c r="L124" s="34">
        <f t="shared" si="5"/>
        <v>33693.807000000001</v>
      </c>
      <c r="M124" s="34">
        <f t="shared" si="6"/>
        <v>404325.68400000001</v>
      </c>
      <c r="N124" s="34"/>
      <c r="O124" s="34">
        <f t="shared" si="7"/>
        <v>36756.880363636366</v>
      </c>
    </row>
    <row r="125" spans="1:15">
      <c r="A125" s="6">
        <v>10</v>
      </c>
      <c r="B125" s="58" t="s">
        <v>123</v>
      </c>
      <c r="C125" s="29" t="s">
        <v>137</v>
      </c>
      <c r="D125" s="118">
        <v>1</v>
      </c>
      <c r="E125" s="19">
        <v>30504</v>
      </c>
      <c r="F125" s="21">
        <f>SUM(B20)</f>
        <v>207.73529411764707</v>
      </c>
      <c r="G125" s="288">
        <f t="shared" si="3"/>
        <v>6.8101001218740841E-3</v>
      </c>
      <c r="H125" s="119">
        <f>18854.79*1.302</f>
        <v>24548.936580000001</v>
      </c>
      <c r="I125" s="106">
        <f t="shared" si="4"/>
        <v>167.18071599533718</v>
      </c>
      <c r="L125" s="34">
        <f t="shared" si="5"/>
        <v>24548.936580000001</v>
      </c>
      <c r="M125" s="34">
        <f t="shared" si="6"/>
        <v>294587.23895999999</v>
      </c>
      <c r="N125" s="34"/>
      <c r="O125" s="34">
        <f t="shared" si="7"/>
        <v>26780.658087272725</v>
      </c>
    </row>
    <row r="126" spans="1:15">
      <c r="A126" s="6">
        <v>11</v>
      </c>
      <c r="B126" s="58" t="s">
        <v>113</v>
      </c>
      <c r="C126" s="29" t="s">
        <v>137</v>
      </c>
      <c r="D126" s="118">
        <v>1</v>
      </c>
      <c r="E126" s="19">
        <v>30504</v>
      </c>
      <c r="F126" s="21">
        <f>SUM(B20)</f>
        <v>207.73529411764707</v>
      </c>
      <c r="G126" s="288">
        <f t="shared" si="3"/>
        <v>6.8101001218740841E-3</v>
      </c>
      <c r="H126" s="119">
        <f>30597.89*1.302</f>
        <v>39838.45278</v>
      </c>
      <c r="I126" s="106">
        <f t="shared" si="4"/>
        <v>271.30385213235292</v>
      </c>
      <c r="L126" s="34">
        <f t="shared" si="5"/>
        <v>39838.45278</v>
      </c>
      <c r="M126" s="34">
        <f t="shared" si="6"/>
        <v>478061.43336000002</v>
      </c>
      <c r="N126" s="34"/>
      <c r="O126" s="34">
        <f t="shared" si="7"/>
        <v>43460.13030545455</v>
      </c>
    </row>
    <row r="127" spans="1:15">
      <c r="A127" s="6">
        <v>12</v>
      </c>
      <c r="B127" s="58" t="s">
        <v>222</v>
      </c>
      <c r="C127" s="29" t="s">
        <v>137</v>
      </c>
      <c r="D127" s="118">
        <v>1</v>
      </c>
      <c r="E127" s="19">
        <v>30504</v>
      </c>
      <c r="F127" s="21">
        <f>SUM(B20)</f>
        <v>207.73529411764707</v>
      </c>
      <c r="G127" s="288">
        <f t="shared" si="3"/>
        <v>6.8101001218740841E-3</v>
      </c>
      <c r="H127" s="119">
        <f>26805.39*1.302</f>
        <v>34900.61778</v>
      </c>
      <c r="I127" s="106">
        <f t="shared" si="4"/>
        <v>237.67670139705882</v>
      </c>
      <c r="L127" s="34">
        <f t="shared" si="5"/>
        <v>34900.61778</v>
      </c>
      <c r="M127" s="34">
        <f t="shared" si="6"/>
        <v>418807.41336000001</v>
      </c>
      <c r="N127" s="34"/>
      <c r="O127" s="34">
        <f t="shared" si="7"/>
        <v>38073.401214545454</v>
      </c>
    </row>
    <row r="128" spans="1:15">
      <c r="A128" s="6">
        <v>13</v>
      </c>
      <c r="B128" s="58" t="s">
        <v>204</v>
      </c>
      <c r="C128" s="29" t="s">
        <v>137</v>
      </c>
      <c r="D128" s="118">
        <v>2</v>
      </c>
      <c r="E128" s="19">
        <v>30504</v>
      </c>
      <c r="F128" s="21">
        <f>SUM(B20)</f>
        <v>207.73529411764707</v>
      </c>
      <c r="G128" s="288">
        <f t="shared" si="3"/>
        <v>1.3620200243748168E-2</v>
      </c>
      <c r="H128" s="119">
        <f>29808.25*D128*1.302</f>
        <v>77620.683000000005</v>
      </c>
      <c r="I128" s="106">
        <f t="shared" si="4"/>
        <v>1057.2092455164993</v>
      </c>
      <c r="L128" s="34">
        <f t="shared" si="5"/>
        <v>155241.36600000001</v>
      </c>
      <c r="M128" s="34">
        <f t="shared" si="6"/>
        <v>1862896.392</v>
      </c>
      <c r="N128" s="34"/>
      <c r="O128" s="34">
        <f t="shared" si="7"/>
        <v>169354.21745454546</v>
      </c>
    </row>
    <row r="129" spans="1:15">
      <c r="A129" s="6">
        <v>14</v>
      </c>
      <c r="B129" s="58" t="s">
        <v>205</v>
      </c>
      <c r="C129" s="29" t="s">
        <v>137</v>
      </c>
      <c r="D129" s="118">
        <v>1</v>
      </c>
      <c r="E129" s="19">
        <v>30504</v>
      </c>
      <c r="F129" s="21">
        <f>SUM(B20)</f>
        <v>207.73529411764707</v>
      </c>
      <c r="G129" s="288">
        <f t="shared" si="3"/>
        <v>6.8101001218740841E-3</v>
      </c>
      <c r="H129" s="119">
        <f>34446.52*1.302</f>
        <v>44849.369039999998</v>
      </c>
      <c r="I129" s="106">
        <f t="shared" si="4"/>
        <v>305.42869356527979</v>
      </c>
      <c r="L129" s="34">
        <f t="shared" si="5"/>
        <v>44849.369039999998</v>
      </c>
      <c r="M129" s="34">
        <f t="shared" si="6"/>
        <v>538192.42848</v>
      </c>
      <c r="N129" s="34"/>
      <c r="O129" s="34">
        <f t="shared" si="7"/>
        <v>48926.584407272727</v>
      </c>
    </row>
    <row r="130" spans="1:15">
      <c r="A130" s="6">
        <v>15</v>
      </c>
      <c r="B130" s="58" t="s">
        <v>116</v>
      </c>
      <c r="C130" s="29" t="s">
        <v>137</v>
      </c>
      <c r="D130" s="118">
        <v>2</v>
      </c>
      <c r="E130" s="19">
        <v>30504</v>
      </c>
      <c r="F130" s="21">
        <f>SUM(B20)</f>
        <v>207.73529411764707</v>
      </c>
      <c r="G130" s="288">
        <f t="shared" si="3"/>
        <v>1.3620200243748168E-2</v>
      </c>
      <c r="H130" s="119">
        <f>18056.85*D130*1.302</f>
        <v>47020.037400000001</v>
      </c>
      <c r="I130" s="106">
        <f t="shared" si="4"/>
        <v>640.42232485652801</v>
      </c>
      <c r="L130" s="34">
        <f t="shared" si="5"/>
        <v>94040.074800000002</v>
      </c>
      <c r="M130" s="34">
        <f t="shared" si="6"/>
        <v>1128480.8976</v>
      </c>
      <c r="N130" s="34"/>
      <c r="O130" s="34">
        <f t="shared" si="7"/>
        <v>102589.17250909092</v>
      </c>
    </row>
    <row r="131" spans="1:15">
      <c r="A131" s="6">
        <v>16</v>
      </c>
      <c r="B131" s="58" t="s">
        <v>117</v>
      </c>
      <c r="C131" s="29" t="s">
        <v>137</v>
      </c>
      <c r="D131" s="118">
        <v>1</v>
      </c>
      <c r="E131" s="19">
        <v>30504</v>
      </c>
      <c r="F131" s="21">
        <f>SUM(B20)</f>
        <v>207.73529411764707</v>
      </c>
      <c r="G131" s="288">
        <f t="shared" si="3"/>
        <v>6.8101001218740841E-3</v>
      </c>
      <c r="H131" s="119">
        <f>19152.13*1.302</f>
        <v>24936.073260000001</v>
      </c>
      <c r="I131" s="106">
        <f t="shared" si="4"/>
        <v>169.8171555469871</v>
      </c>
      <c r="L131" s="34">
        <f t="shared" si="5"/>
        <v>24936.073260000001</v>
      </c>
      <c r="M131" s="34">
        <f t="shared" si="6"/>
        <v>299232.87912</v>
      </c>
      <c r="N131" s="34"/>
      <c r="O131" s="34">
        <f t="shared" si="7"/>
        <v>27202.989010909092</v>
      </c>
    </row>
    <row r="132" spans="1:15">
      <c r="A132" s="6">
        <v>17</v>
      </c>
      <c r="B132" s="58" t="s">
        <v>118</v>
      </c>
      <c r="C132" s="29" t="s">
        <v>137</v>
      </c>
      <c r="D132" s="131">
        <v>0.5</v>
      </c>
      <c r="E132" s="19">
        <v>30504</v>
      </c>
      <c r="F132" s="21">
        <f>SUM(B20)</f>
        <v>207.73529411764707</v>
      </c>
      <c r="G132" s="288">
        <f t="shared" si="3"/>
        <v>3.405050060937042E-3</v>
      </c>
      <c r="H132" s="119">
        <f>19435.8*D132*1.302</f>
        <v>12652.7058</v>
      </c>
      <c r="I132" s="106">
        <f t="shared" si="4"/>
        <v>43.083096655308466</v>
      </c>
      <c r="L132" s="34">
        <f t="shared" si="5"/>
        <v>6326.3528999999999</v>
      </c>
      <c r="M132" s="34">
        <f t="shared" si="6"/>
        <v>75916.234800000006</v>
      </c>
      <c r="N132" s="34"/>
      <c r="O132" s="34">
        <f t="shared" si="7"/>
        <v>6901.4758909090915</v>
      </c>
    </row>
    <row r="133" spans="1:15">
      <c r="A133" s="6">
        <v>18</v>
      </c>
      <c r="B133" s="58" t="s">
        <v>206</v>
      </c>
      <c r="C133" s="29" t="s">
        <v>137</v>
      </c>
      <c r="D133" s="118">
        <v>11</v>
      </c>
      <c r="E133" s="19">
        <v>30504</v>
      </c>
      <c r="F133" s="21">
        <f>SUM(B20)</f>
        <v>207.73529411764707</v>
      </c>
      <c r="G133" s="288">
        <f t="shared" si="3"/>
        <v>7.4911101340614933E-2</v>
      </c>
      <c r="H133" s="119">
        <f>17111.76*D133*1.302</f>
        <v>245074.62672</v>
      </c>
      <c r="I133" s="106">
        <f t="shared" si="4"/>
        <v>18358.810198235296</v>
      </c>
      <c r="L133" s="34">
        <f t="shared" si="5"/>
        <v>2695820.8939200002</v>
      </c>
      <c r="M133" s="34">
        <f t="shared" si="6"/>
        <v>32349850.72704</v>
      </c>
      <c r="N133" s="34"/>
      <c r="O133" s="34">
        <f t="shared" si="7"/>
        <v>2940895.5206400002</v>
      </c>
    </row>
    <row r="134" spans="1:15">
      <c r="A134" s="6">
        <v>19</v>
      </c>
      <c r="B134" s="58" t="s">
        <v>119</v>
      </c>
      <c r="C134" s="29" t="s">
        <v>137</v>
      </c>
      <c r="D134" s="118">
        <v>3</v>
      </c>
      <c r="E134" s="19">
        <v>30504</v>
      </c>
      <c r="F134" s="21">
        <f>SUM(B20)</f>
        <v>207.73529411764707</v>
      </c>
      <c r="G134" s="288">
        <f t="shared" si="3"/>
        <v>2.0430300365622253E-2</v>
      </c>
      <c r="H134" s="119">
        <f>18008.81*D134*1.302</f>
        <v>70342.411860000007</v>
      </c>
      <c r="I134" s="106">
        <f t="shared" si="4"/>
        <v>1437.1166027421093</v>
      </c>
      <c r="L134" s="34">
        <f t="shared" si="5"/>
        <v>211027.23558000004</v>
      </c>
      <c r="M134" s="34">
        <f t="shared" si="6"/>
        <v>2532326.8269600002</v>
      </c>
      <c r="N134" s="34"/>
      <c r="O134" s="34">
        <f t="shared" si="7"/>
        <v>230211.52972363637</v>
      </c>
    </row>
    <row r="135" spans="1:15">
      <c r="A135" s="6">
        <v>20</v>
      </c>
      <c r="B135" s="58" t="s">
        <v>207</v>
      </c>
      <c r="C135" s="29" t="s">
        <v>137</v>
      </c>
      <c r="D135" s="118">
        <v>2</v>
      </c>
      <c r="E135" s="19">
        <v>30504</v>
      </c>
      <c r="F135" s="21">
        <f>SUM(B20)</f>
        <v>207.73529411764707</v>
      </c>
      <c r="G135" s="288">
        <f t="shared" si="3"/>
        <v>1.3620200243748168E-2</v>
      </c>
      <c r="H135" s="119">
        <f>27924.94*D135*1.302</f>
        <v>72716.54376</v>
      </c>
      <c r="I135" s="106">
        <f t="shared" si="4"/>
        <v>990.41388704447638</v>
      </c>
      <c r="L135" s="34">
        <f t="shared" si="5"/>
        <v>145433.08752</v>
      </c>
      <c r="M135" s="34">
        <f t="shared" si="6"/>
        <v>1745197.05024</v>
      </c>
      <c r="N135" s="34"/>
      <c r="O135" s="34">
        <f t="shared" si="7"/>
        <v>158654.27729454546</v>
      </c>
    </row>
    <row r="136" spans="1:15">
      <c r="A136" s="6">
        <v>21</v>
      </c>
      <c r="B136" s="58" t="s">
        <v>131</v>
      </c>
      <c r="C136" s="29" t="s">
        <v>137</v>
      </c>
      <c r="D136" s="131">
        <v>0.5</v>
      </c>
      <c r="E136" s="19">
        <v>30504</v>
      </c>
      <c r="F136" s="21">
        <f>SUM(B20)</f>
        <v>207.73529411764707</v>
      </c>
      <c r="G136" s="288">
        <f t="shared" si="3"/>
        <v>3.405050060937042E-3</v>
      </c>
      <c r="H136" s="119">
        <f>24272*D136*1.302</f>
        <v>15801.072</v>
      </c>
      <c r="I136" s="106">
        <f t="shared" si="4"/>
        <v>53.803441176470592</v>
      </c>
      <c r="L136" s="34">
        <f t="shared" si="5"/>
        <v>7900.5360000000001</v>
      </c>
      <c r="M136" s="34">
        <f t="shared" si="6"/>
        <v>94806.432000000001</v>
      </c>
      <c r="N136" s="34"/>
      <c r="O136" s="34">
        <f t="shared" si="7"/>
        <v>8618.7665454545458</v>
      </c>
    </row>
    <row r="137" spans="1:15">
      <c r="A137" s="6">
        <v>22</v>
      </c>
      <c r="B137" s="58" t="s">
        <v>209</v>
      </c>
      <c r="C137" s="29" t="s">
        <v>137</v>
      </c>
      <c r="D137" s="118">
        <v>2</v>
      </c>
      <c r="E137" s="19">
        <v>30504</v>
      </c>
      <c r="F137" s="21">
        <f>SUM(B20)</f>
        <v>207.73529411764707</v>
      </c>
      <c r="G137" s="288">
        <f t="shared" si="3"/>
        <v>1.3620200243748168E-2</v>
      </c>
      <c r="H137" s="119">
        <f>18268.47*D137*1.302</f>
        <v>47571.095880000008</v>
      </c>
      <c r="I137" s="106">
        <f t="shared" si="4"/>
        <v>647.92785170014361</v>
      </c>
      <c r="L137" s="34">
        <f t="shared" si="5"/>
        <v>95142.191760000016</v>
      </c>
      <c r="M137" s="34">
        <f t="shared" si="6"/>
        <v>1141706.3011200002</v>
      </c>
      <c r="N137" s="34"/>
      <c r="O137" s="34">
        <f t="shared" si="7"/>
        <v>103791.48192000002</v>
      </c>
    </row>
    <row r="138" spans="1:15">
      <c r="A138" s="6">
        <v>23</v>
      </c>
      <c r="B138" s="58" t="s">
        <v>121</v>
      </c>
      <c r="C138" s="29" t="s">
        <v>137</v>
      </c>
      <c r="D138" s="131">
        <v>1.5</v>
      </c>
      <c r="E138" s="19">
        <v>30504</v>
      </c>
      <c r="F138" s="21">
        <f>SUM(B20)</f>
        <v>207.73529411764707</v>
      </c>
      <c r="G138" s="288">
        <f t="shared" si="3"/>
        <v>1.0215150182811127E-2</v>
      </c>
      <c r="H138" s="119">
        <f>18268.47*D138*1.302</f>
        <v>35678.321910000006</v>
      </c>
      <c r="I138" s="106">
        <f t="shared" si="4"/>
        <v>364.4594165813308</v>
      </c>
      <c r="L138" s="34">
        <f t="shared" si="5"/>
        <v>53517.482865000013</v>
      </c>
      <c r="M138" s="34">
        <f t="shared" si="6"/>
        <v>642209.79438000009</v>
      </c>
      <c r="N138" s="34"/>
      <c r="O138" s="34">
        <f t="shared" si="7"/>
        <v>58382.708580000006</v>
      </c>
    </row>
    <row r="139" spans="1:15">
      <c r="A139" s="6">
        <v>24</v>
      </c>
      <c r="B139" s="58" t="s">
        <v>208</v>
      </c>
      <c r="C139" s="29" t="s">
        <v>137</v>
      </c>
      <c r="D139" s="118">
        <v>1</v>
      </c>
      <c r="E139" s="19">
        <v>30504</v>
      </c>
      <c r="F139" s="21">
        <f>SUM(B20)</f>
        <v>207.73529411764707</v>
      </c>
      <c r="G139" s="288">
        <f>D139*F139/E139</f>
        <v>6.8101001218740841E-3</v>
      </c>
      <c r="H139" s="119">
        <f>22345.41*1.302</f>
        <v>29093.723819999999</v>
      </c>
      <c r="I139" s="106">
        <f t="shared" si="4"/>
        <v>198.13117213235293</v>
      </c>
      <c r="L139" s="34">
        <f t="shared" si="5"/>
        <v>29093.723819999999</v>
      </c>
      <c r="M139" s="34">
        <f t="shared" si="6"/>
        <v>349124.68583999999</v>
      </c>
      <c r="N139" s="34"/>
      <c r="O139" s="34">
        <f t="shared" si="7"/>
        <v>31738.607803636361</v>
      </c>
    </row>
    <row r="140" spans="1:15">
      <c r="A140" s="6">
        <v>25</v>
      </c>
      <c r="B140" s="58" t="s">
        <v>127</v>
      </c>
      <c r="C140" s="29" t="s">
        <v>137</v>
      </c>
      <c r="D140" s="118">
        <v>1</v>
      </c>
      <c r="E140" s="19">
        <v>30504</v>
      </c>
      <c r="F140" s="21">
        <f>SUM(B20)</f>
        <v>207.73529411764707</v>
      </c>
      <c r="G140" s="288">
        <f t="shared" si="3"/>
        <v>6.8101001218740841E-3</v>
      </c>
      <c r="H140" s="119">
        <f>(22366.65+9853.67+1162.74)*1.302</f>
        <v>43464.744119999996</v>
      </c>
      <c r="I140" s="106">
        <f t="shared" si="4"/>
        <v>295.99925922883784</v>
      </c>
      <c r="L140" s="34">
        <f t="shared" si="5"/>
        <v>43464.744119999996</v>
      </c>
      <c r="M140" s="34">
        <f t="shared" si="6"/>
        <v>521576.92943999998</v>
      </c>
      <c r="N140" s="34"/>
      <c r="O140" s="34">
        <f t="shared" si="7"/>
        <v>47416.084494545452</v>
      </c>
    </row>
    <row r="141" spans="1:15">
      <c r="A141" s="6">
        <v>26</v>
      </c>
      <c r="B141" s="58" t="s">
        <v>210</v>
      </c>
      <c r="C141" s="29" t="s">
        <v>137</v>
      </c>
      <c r="D141" s="118">
        <v>1</v>
      </c>
      <c r="E141" s="19">
        <v>30504</v>
      </c>
      <c r="F141" s="21">
        <f>SUM(B20)</f>
        <v>207.73529411764707</v>
      </c>
      <c r="G141" s="288">
        <f t="shared" si="3"/>
        <v>6.8101001218740841E-3</v>
      </c>
      <c r="H141" s="119">
        <f>(30631.26+9853.67+1162.74)*1.302</f>
        <v>54225.266340000002</v>
      </c>
      <c r="I141" s="106">
        <f t="shared" si="4"/>
        <v>369.2794929106887</v>
      </c>
      <c r="L141" s="34">
        <f t="shared" si="5"/>
        <v>54225.266340000002</v>
      </c>
      <c r="M141" s="34">
        <f t="shared" si="6"/>
        <v>650703.19608000002</v>
      </c>
      <c r="N141" s="34"/>
      <c r="O141" s="34">
        <f t="shared" si="7"/>
        <v>59154.83600727273</v>
      </c>
    </row>
    <row r="142" spans="1:15">
      <c r="A142" s="6">
        <v>27</v>
      </c>
      <c r="B142" s="58" t="s">
        <v>126</v>
      </c>
      <c r="C142" s="29" t="s">
        <v>137</v>
      </c>
      <c r="D142" s="118">
        <v>1</v>
      </c>
      <c r="E142" s="19">
        <v>30504</v>
      </c>
      <c r="F142" s="21">
        <f>SUM(B20)</f>
        <v>207.73529411764707</v>
      </c>
      <c r="G142" s="288">
        <f t="shared" si="3"/>
        <v>6.8101001218740841E-3</v>
      </c>
      <c r="H142" s="119">
        <f>23898.82*1.302</f>
        <v>31116.263640000001</v>
      </c>
      <c r="I142" s="106">
        <f t="shared" si="4"/>
        <v>211.90487080703014</v>
      </c>
      <c r="L142" s="34">
        <f t="shared" si="5"/>
        <v>31116.263640000001</v>
      </c>
      <c r="M142" s="34">
        <f t="shared" si="6"/>
        <v>373395.16368</v>
      </c>
      <c r="N142" s="34"/>
      <c r="O142" s="34">
        <f t="shared" si="7"/>
        <v>33945.014880000002</v>
      </c>
    </row>
    <row r="143" spans="1:15">
      <c r="A143" s="6">
        <v>28</v>
      </c>
      <c r="B143" s="58" t="s">
        <v>211</v>
      </c>
      <c r="C143" s="29" t="s">
        <v>137</v>
      </c>
      <c r="D143" s="118">
        <v>1</v>
      </c>
      <c r="E143" s="19">
        <v>30504</v>
      </c>
      <c r="F143" s="21">
        <f>SUM(B20)</f>
        <v>207.73529411764707</v>
      </c>
      <c r="G143" s="288">
        <f t="shared" si="3"/>
        <v>6.8101001218740841E-3</v>
      </c>
      <c r="H143" s="119">
        <f>20479.5*1.302</f>
        <v>26664.309000000001</v>
      </c>
      <c r="I143" s="106">
        <f t="shared" si="4"/>
        <v>181.58661397058825</v>
      </c>
      <c r="L143" s="34">
        <f t="shared" si="5"/>
        <v>26664.309000000001</v>
      </c>
      <c r="M143" s="34">
        <f t="shared" si="6"/>
        <v>319971.70799999998</v>
      </c>
      <c r="N143" s="34"/>
      <c r="O143" s="34">
        <f t="shared" si="7"/>
        <v>29088.337090909088</v>
      </c>
    </row>
    <row r="144" spans="1:15">
      <c r="A144" s="6">
        <v>29</v>
      </c>
      <c r="B144" s="58" t="s">
        <v>212</v>
      </c>
      <c r="C144" s="29" t="s">
        <v>137</v>
      </c>
      <c r="D144" s="118">
        <v>1</v>
      </c>
      <c r="E144" s="19">
        <v>30504</v>
      </c>
      <c r="F144" s="21">
        <f>SUM(B20)</f>
        <v>207.73529411764707</v>
      </c>
      <c r="G144" s="288">
        <f t="shared" si="3"/>
        <v>6.8101001218740841E-3</v>
      </c>
      <c r="H144" s="119">
        <f>17111.76*1.302</f>
        <v>22279.51152</v>
      </c>
      <c r="I144" s="106">
        <f t="shared" si="4"/>
        <v>151.72570411764707</v>
      </c>
      <c r="L144" s="34">
        <f t="shared" si="5"/>
        <v>22279.51152</v>
      </c>
      <c r="M144" s="34">
        <f t="shared" si="6"/>
        <v>267354.13824</v>
      </c>
      <c r="N144" s="34"/>
      <c r="O144" s="34">
        <f t="shared" si="7"/>
        <v>24304.921658181818</v>
      </c>
    </row>
    <row r="145" spans="1:15">
      <c r="A145" s="6">
        <v>30</v>
      </c>
      <c r="B145" s="58" t="s">
        <v>128</v>
      </c>
      <c r="C145" s="29" t="s">
        <v>137</v>
      </c>
      <c r="D145" s="118">
        <v>1</v>
      </c>
      <c r="E145" s="19">
        <v>30504</v>
      </c>
      <c r="F145" s="21">
        <f>SUM(B20)</f>
        <v>207.73529411764707</v>
      </c>
      <c r="G145" s="288">
        <f t="shared" si="3"/>
        <v>6.8101001218740841E-3</v>
      </c>
      <c r="H145" s="119">
        <f>17111.76*1.302</f>
        <v>22279.51152</v>
      </c>
      <c r="I145" s="106">
        <f t="shared" si="4"/>
        <v>151.72570411764707</v>
      </c>
      <c r="L145" s="34">
        <f t="shared" si="5"/>
        <v>22279.51152</v>
      </c>
      <c r="M145" s="34">
        <f t="shared" si="6"/>
        <v>267354.13824</v>
      </c>
      <c r="N145" s="34"/>
      <c r="O145" s="34">
        <f t="shared" si="7"/>
        <v>24304.921658181818</v>
      </c>
    </row>
    <row r="146" spans="1:15">
      <c r="A146" s="6">
        <v>31</v>
      </c>
      <c r="B146" s="58" t="s">
        <v>129</v>
      </c>
      <c r="C146" s="29" t="s">
        <v>137</v>
      </c>
      <c r="D146" s="118">
        <v>1</v>
      </c>
      <c r="E146" s="19">
        <v>30504</v>
      </c>
      <c r="F146" s="21">
        <f>SUM(B20)</f>
        <v>207.73529411764707</v>
      </c>
      <c r="G146" s="288">
        <f t="shared" si="3"/>
        <v>6.8101001218740841E-3</v>
      </c>
      <c r="H146" s="119">
        <f>17545.62*1.302</f>
        <v>22844.397239999998</v>
      </c>
      <c r="I146" s="106">
        <f t="shared" si="4"/>
        <v>155.57263242826397</v>
      </c>
      <c r="L146" s="34">
        <f t="shared" si="5"/>
        <v>22844.397239999998</v>
      </c>
      <c r="M146" s="34">
        <f t="shared" si="6"/>
        <v>274132.76688000001</v>
      </c>
      <c r="N146" s="34"/>
      <c r="O146" s="34">
        <f t="shared" si="7"/>
        <v>24921.160625454548</v>
      </c>
    </row>
    <row r="147" spans="1:15">
      <c r="A147" s="6">
        <v>32</v>
      </c>
      <c r="B147" s="58" t="s">
        <v>130</v>
      </c>
      <c r="C147" s="29" t="s">
        <v>137</v>
      </c>
      <c r="D147" s="118">
        <v>1</v>
      </c>
      <c r="E147" s="19">
        <v>30504</v>
      </c>
      <c r="F147" s="21">
        <f>SUM(B20)</f>
        <v>207.73529411764707</v>
      </c>
      <c r="G147" s="288">
        <f t="shared" si="3"/>
        <v>6.8101001218740841E-3</v>
      </c>
      <c r="H147" s="119">
        <f>18522.57*1.302</f>
        <v>24116.386139999999</v>
      </c>
      <c r="I147" s="106">
        <f t="shared" si="4"/>
        <v>164.23500419117647</v>
      </c>
      <c r="L147" s="34">
        <f t="shared" si="5"/>
        <v>24116.386139999999</v>
      </c>
      <c r="M147" s="34">
        <f t="shared" si="6"/>
        <v>289396.63367999997</v>
      </c>
      <c r="N147" s="34"/>
      <c r="O147" s="34">
        <f t="shared" si="7"/>
        <v>26308.784879999996</v>
      </c>
    </row>
    <row r="148" spans="1:15">
      <c r="A148" s="6">
        <v>33</v>
      </c>
      <c r="B148" s="58" t="s">
        <v>124</v>
      </c>
      <c r="C148" s="29" t="s">
        <v>137</v>
      </c>
      <c r="D148" s="118">
        <v>1</v>
      </c>
      <c r="E148" s="19">
        <v>30504</v>
      </c>
      <c r="F148" s="21">
        <f>SUM(B20)</f>
        <v>207.73529411764707</v>
      </c>
      <c r="G148" s="288">
        <f t="shared" si="3"/>
        <v>6.8101001218740841E-3</v>
      </c>
      <c r="H148" s="119">
        <f>19045.94*1.302</f>
        <v>24797.813879999998</v>
      </c>
      <c r="I148" s="106">
        <f t="shared" si="4"/>
        <v>168.87559532639884</v>
      </c>
      <c r="L148" s="34">
        <f t="shared" si="5"/>
        <v>24797.813879999998</v>
      </c>
      <c r="M148" s="34">
        <f t="shared" si="6"/>
        <v>297573.76655999996</v>
      </c>
      <c r="N148" s="34"/>
      <c r="O148" s="34">
        <f t="shared" si="7"/>
        <v>27052.160596363632</v>
      </c>
    </row>
    <row r="149" spans="1:15">
      <c r="A149" s="6">
        <v>34</v>
      </c>
      <c r="B149" s="58" t="s">
        <v>125</v>
      </c>
      <c r="C149" s="29" t="s">
        <v>137</v>
      </c>
      <c r="D149" s="118">
        <v>2</v>
      </c>
      <c r="E149" s="19">
        <v>30504</v>
      </c>
      <c r="F149" s="21">
        <f>SUM(B20)</f>
        <v>207.73529411764707</v>
      </c>
      <c r="G149" s="288">
        <f t="shared" si="3"/>
        <v>1.3620200243748168E-2</v>
      </c>
      <c r="H149" s="119">
        <f>18514.99*D149*1.302</f>
        <v>48213.033960000008</v>
      </c>
      <c r="I149" s="106">
        <f t="shared" si="4"/>
        <v>656.67117689383088</v>
      </c>
      <c r="L149" s="34">
        <f t="shared" si="5"/>
        <v>96426.067920000016</v>
      </c>
      <c r="M149" s="34">
        <f t="shared" si="6"/>
        <v>1157112.8150400002</v>
      </c>
      <c r="N149" s="34"/>
      <c r="O149" s="34">
        <f t="shared" si="7"/>
        <v>105192.07409454547</v>
      </c>
    </row>
    <row r="150" spans="1:15" ht="31.5">
      <c r="A150" s="6">
        <v>35</v>
      </c>
      <c r="B150" s="58" t="s">
        <v>213</v>
      </c>
      <c r="C150" s="29" t="s">
        <v>137</v>
      </c>
      <c r="D150" s="118">
        <v>1</v>
      </c>
      <c r="E150" s="19">
        <v>30504</v>
      </c>
      <c r="F150" s="21">
        <f>SUM(B20)</f>
        <v>207.73529411764707</v>
      </c>
      <c r="G150" s="288">
        <f t="shared" si="3"/>
        <v>6.8101001218740841E-3</v>
      </c>
      <c r="H150" s="119">
        <f>33460.47*1.302</f>
        <v>43565.531940000001</v>
      </c>
      <c r="I150" s="106">
        <f t="shared" si="4"/>
        <v>296.6856343741033</v>
      </c>
      <c r="L150" s="34">
        <f t="shared" si="5"/>
        <v>43565.531940000001</v>
      </c>
      <c r="M150" s="34">
        <f t="shared" si="6"/>
        <v>522786.38328000001</v>
      </c>
      <c r="N150" s="34"/>
      <c r="O150" s="34">
        <f t="shared" si="7"/>
        <v>47526.034843636364</v>
      </c>
    </row>
    <row r="151" spans="1:15">
      <c r="A151" s="6">
        <v>36</v>
      </c>
      <c r="B151" s="58" t="s">
        <v>214</v>
      </c>
      <c r="C151" s="29" t="s">
        <v>137</v>
      </c>
      <c r="D151" s="118">
        <v>1</v>
      </c>
      <c r="E151" s="19">
        <v>30504</v>
      </c>
      <c r="F151" s="21">
        <f>SUM(B20)</f>
        <v>207.73529411764707</v>
      </c>
      <c r="G151" s="288">
        <f t="shared" si="3"/>
        <v>6.8101001218740841E-3</v>
      </c>
      <c r="H151" s="119">
        <f>17111.76*1.302</f>
        <v>22279.51152</v>
      </c>
      <c r="I151" s="106">
        <f t="shared" si="4"/>
        <v>151.72570411764707</v>
      </c>
      <c r="L151" s="34">
        <f t="shared" si="5"/>
        <v>22279.51152</v>
      </c>
      <c r="M151" s="34">
        <f t="shared" si="6"/>
        <v>267354.13824</v>
      </c>
      <c r="N151" s="34"/>
      <c r="O151" s="34">
        <f t="shared" si="7"/>
        <v>24304.921658181818</v>
      </c>
    </row>
    <row r="152" spans="1:15">
      <c r="A152" s="6">
        <v>37</v>
      </c>
      <c r="B152" s="58" t="s">
        <v>215</v>
      </c>
      <c r="C152" s="29" t="s">
        <v>137</v>
      </c>
      <c r="D152" s="131">
        <v>1.5</v>
      </c>
      <c r="E152" s="19">
        <v>30504</v>
      </c>
      <c r="F152" s="21">
        <f>SUM(B20)</f>
        <v>207.73529411764707</v>
      </c>
      <c r="G152" s="288">
        <f t="shared" si="3"/>
        <v>1.0215150182811127E-2</v>
      </c>
      <c r="H152" s="119">
        <f>17183.06*D152*1.302</f>
        <v>33558.516180000006</v>
      </c>
      <c r="I152" s="106">
        <f t="shared" si="4"/>
        <v>342.80528269099722</v>
      </c>
      <c r="L152" s="34">
        <f t="shared" si="5"/>
        <v>50337.774270000009</v>
      </c>
      <c r="M152" s="34">
        <f t="shared" si="6"/>
        <v>604053.29124000017</v>
      </c>
      <c r="N152" s="34"/>
      <c r="O152" s="34">
        <f t="shared" si="7"/>
        <v>54913.93556727274</v>
      </c>
    </row>
    <row r="153" spans="1:15">
      <c r="A153" s="6">
        <v>38</v>
      </c>
      <c r="B153" s="58" t="s">
        <v>216</v>
      </c>
      <c r="C153" s="29" t="s">
        <v>137</v>
      </c>
      <c r="D153" s="118">
        <v>3</v>
      </c>
      <c r="E153" s="19">
        <v>30504</v>
      </c>
      <c r="F153" s="21">
        <f>SUM(B20)</f>
        <v>207.73529411764707</v>
      </c>
      <c r="G153" s="288">
        <f t="shared" si="3"/>
        <v>2.0430300365622253E-2</v>
      </c>
      <c r="H153" s="119">
        <f>18388.57*D153*1.302</f>
        <v>71825.754419999997</v>
      </c>
      <c r="I153" s="106">
        <f t="shared" si="4"/>
        <v>1467.4217367880201</v>
      </c>
      <c r="L153" s="34">
        <f t="shared" si="5"/>
        <v>215477.26325999998</v>
      </c>
      <c r="M153" s="34">
        <f t="shared" si="6"/>
        <v>2585727.15912</v>
      </c>
      <c r="N153" s="34"/>
      <c r="O153" s="34">
        <f t="shared" si="7"/>
        <v>235066.10537454544</v>
      </c>
    </row>
    <row r="154" spans="1:15">
      <c r="A154" s="6">
        <v>39</v>
      </c>
      <c r="B154" s="58" t="s">
        <v>114</v>
      </c>
      <c r="C154" s="29" t="s">
        <v>137</v>
      </c>
      <c r="D154" s="118">
        <v>1</v>
      </c>
      <c r="E154" s="19">
        <v>30504</v>
      </c>
      <c r="F154" s="21">
        <f>SUM(B20)</f>
        <v>207.73529411764707</v>
      </c>
      <c r="G154" s="288">
        <f t="shared" si="3"/>
        <v>6.8101001218740841E-3</v>
      </c>
      <c r="H154" s="119">
        <f>20655.47*1.302</f>
        <v>26893.421940000004</v>
      </c>
      <c r="I154" s="106">
        <f t="shared" si="4"/>
        <v>183.14689603120519</v>
      </c>
      <c r="L154" s="34">
        <f t="shared" si="5"/>
        <v>26893.421940000004</v>
      </c>
      <c r="M154" s="34">
        <f t="shared" si="6"/>
        <v>322721.06328000006</v>
      </c>
      <c r="N154" s="34"/>
      <c r="O154" s="34">
        <f t="shared" si="7"/>
        <v>29338.278480000004</v>
      </c>
    </row>
    <row r="155" spans="1:15">
      <c r="A155" s="6">
        <v>40</v>
      </c>
      <c r="B155" s="58" t="s">
        <v>232</v>
      </c>
      <c r="C155" s="29" t="s">
        <v>137</v>
      </c>
      <c r="D155" s="118">
        <v>4</v>
      </c>
      <c r="E155" s="19">
        <v>30504</v>
      </c>
      <c r="F155" s="21">
        <f>SUM(B20)</f>
        <v>207.73529411764707</v>
      </c>
      <c r="G155" s="288">
        <f t="shared" si="3"/>
        <v>2.7240400487496336E-2</v>
      </c>
      <c r="H155" s="119">
        <f>17111.76*D155*1.302</f>
        <v>89118.04608</v>
      </c>
      <c r="I155" s="106">
        <f t="shared" si="4"/>
        <v>2427.6112658823531</v>
      </c>
      <c r="L155" s="34">
        <f t="shared" si="5"/>
        <v>356472.18432</v>
      </c>
      <c r="M155" s="34">
        <f t="shared" si="6"/>
        <v>4277666.21184</v>
      </c>
      <c r="N155" s="34"/>
      <c r="O155" s="34">
        <f t="shared" si="7"/>
        <v>388878.74653090909</v>
      </c>
    </row>
    <row r="156" spans="1:15">
      <c r="A156" s="6">
        <v>41</v>
      </c>
      <c r="B156" s="58" t="s">
        <v>223</v>
      </c>
      <c r="C156" s="29" t="s">
        <v>137</v>
      </c>
      <c r="D156" s="131">
        <v>0.5</v>
      </c>
      <c r="E156" s="19">
        <v>30504</v>
      </c>
      <c r="F156" s="21">
        <f>SUM(B20)</f>
        <v>207.73529411764707</v>
      </c>
      <c r="G156" s="288">
        <f t="shared" si="3"/>
        <v>3.405050060937042E-3</v>
      </c>
      <c r="H156" s="119">
        <f>18467.96*D156*1.302</f>
        <v>12022.641959999999</v>
      </c>
      <c r="I156" s="106">
        <f t="shared" si="4"/>
        <v>40.937697738522232</v>
      </c>
      <c r="L156" s="34">
        <f t="shared" si="5"/>
        <v>6011.3209799999995</v>
      </c>
      <c r="M156" s="34">
        <f t="shared" si="6"/>
        <v>72135.85175999999</v>
      </c>
      <c r="N156" s="34"/>
      <c r="O156" s="34">
        <f t="shared" si="7"/>
        <v>6557.804705454545</v>
      </c>
    </row>
    <row r="157" spans="1:15">
      <c r="A157" s="6">
        <v>42</v>
      </c>
      <c r="B157" s="58" t="s">
        <v>115</v>
      </c>
      <c r="C157" s="29" t="s">
        <v>137</v>
      </c>
      <c r="D157" s="118">
        <v>4</v>
      </c>
      <c r="E157" s="19">
        <v>30504</v>
      </c>
      <c r="F157" s="21">
        <f>SUM(B20)</f>
        <v>207.73529411764707</v>
      </c>
      <c r="G157" s="288">
        <f t="shared" si="3"/>
        <v>2.7240400487496336E-2</v>
      </c>
      <c r="H157" s="119">
        <f>18467.96*D157*1.302</f>
        <v>96181.135679999992</v>
      </c>
      <c r="I157" s="106">
        <f t="shared" si="4"/>
        <v>2620.0126552654228</v>
      </c>
      <c r="L157" s="34">
        <f t="shared" si="5"/>
        <v>384724.54271999997</v>
      </c>
      <c r="M157" s="34">
        <f t="shared" si="6"/>
        <v>4616694.5126399994</v>
      </c>
      <c r="N157" s="34"/>
      <c r="O157" s="34">
        <f t="shared" si="7"/>
        <v>419699.50114909088</v>
      </c>
    </row>
    <row r="158" spans="1:15">
      <c r="A158" s="6">
        <v>43</v>
      </c>
      <c r="B158" s="58" t="s">
        <v>134</v>
      </c>
      <c r="C158" s="29" t="s">
        <v>137</v>
      </c>
      <c r="D158" s="118">
        <v>1</v>
      </c>
      <c r="E158" s="19">
        <v>30504</v>
      </c>
      <c r="F158" s="21">
        <f>SUM(B20)</f>
        <v>207.73529411764707</v>
      </c>
      <c r="G158" s="288">
        <f t="shared" si="3"/>
        <v>6.8101001218740841E-3</v>
      </c>
      <c r="H158" s="119">
        <f>18467.96*D158*1.302</f>
        <v>24045.283919999998</v>
      </c>
      <c r="I158" s="106">
        <f t="shared" si="4"/>
        <v>163.75079095408893</v>
      </c>
      <c r="L158" s="34">
        <f t="shared" si="5"/>
        <v>24045.283919999998</v>
      </c>
      <c r="M158" s="34">
        <f t="shared" si="6"/>
        <v>288543.40703999996</v>
      </c>
      <c r="N158" s="34"/>
      <c r="O158" s="34">
        <f t="shared" si="7"/>
        <v>26231.21882181818</v>
      </c>
    </row>
    <row r="159" spans="1:15">
      <c r="A159" s="6">
        <v>44</v>
      </c>
      <c r="B159" s="58" t="s">
        <v>135</v>
      </c>
      <c r="C159" s="29" t="s">
        <v>137</v>
      </c>
      <c r="D159" s="131">
        <v>2.5</v>
      </c>
      <c r="E159" s="19">
        <v>30504</v>
      </c>
      <c r="F159" s="21">
        <f>SUM(B20)</f>
        <v>207.73529411764707</v>
      </c>
      <c r="G159" s="288">
        <f t="shared" si="3"/>
        <v>1.702525030468521E-2</v>
      </c>
      <c r="H159" s="119">
        <f>18467.96*D159*1.302</f>
        <v>60113.209799999997</v>
      </c>
      <c r="I159" s="106">
        <f t="shared" si="4"/>
        <v>1023.4424434630558</v>
      </c>
      <c r="L159" s="34">
        <f t="shared" si="5"/>
        <v>150283.0245</v>
      </c>
      <c r="M159" s="34">
        <f t="shared" si="6"/>
        <v>1803396.294</v>
      </c>
      <c r="N159" s="34"/>
      <c r="O159" s="34">
        <f t="shared" si="7"/>
        <v>163945.11763636363</v>
      </c>
    </row>
    <row r="160" spans="1:15">
      <c r="A160" s="6">
        <v>45</v>
      </c>
      <c r="B160" s="58" t="s">
        <v>136</v>
      </c>
      <c r="C160" s="29" t="s">
        <v>137</v>
      </c>
      <c r="D160" s="118">
        <v>3</v>
      </c>
      <c r="E160" s="19">
        <v>30504</v>
      </c>
      <c r="F160" s="21">
        <f>SUM(B20)</f>
        <v>207.73529411764707</v>
      </c>
      <c r="G160" s="288">
        <f t="shared" si="3"/>
        <v>2.0430300365622253E-2</v>
      </c>
      <c r="H160" s="119">
        <f>18467.96*D160*1.302</f>
        <v>72135.851760000005</v>
      </c>
      <c r="I160" s="106">
        <f t="shared" si="4"/>
        <v>1473.7571185868007</v>
      </c>
      <c r="L160" s="34">
        <f t="shared" si="5"/>
        <v>216407.55528000003</v>
      </c>
      <c r="M160" s="34">
        <f t="shared" si="6"/>
        <v>2596890.6633600006</v>
      </c>
      <c r="N160" s="34"/>
      <c r="O160" s="34">
        <f t="shared" si="7"/>
        <v>236080.96939636368</v>
      </c>
    </row>
    <row r="161" spans="1:17">
      <c r="A161" s="6">
        <v>46</v>
      </c>
      <c r="B161" s="58" t="s">
        <v>217</v>
      </c>
      <c r="C161" s="29" t="s">
        <v>137</v>
      </c>
      <c r="D161" s="118">
        <v>1</v>
      </c>
      <c r="E161" s="19">
        <v>30504</v>
      </c>
      <c r="F161" s="21">
        <f>SUM(B20)</f>
        <v>207.73529411764707</v>
      </c>
      <c r="G161" s="288">
        <f t="shared" si="3"/>
        <v>6.8101001218740841E-3</v>
      </c>
      <c r="H161" s="119">
        <f>17316.56*1.302</f>
        <v>22546.161120000004</v>
      </c>
      <c r="I161" s="106">
        <f t="shared" si="4"/>
        <v>153.54161459110477</v>
      </c>
      <c r="L161" s="34">
        <f t="shared" si="5"/>
        <v>22546.161120000004</v>
      </c>
      <c r="M161" s="34">
        <f t="shared" si="6"/>
        <v>270553.93344000005</v>
      </c>
      <c r="N161" s="34"/>
      <c r="O161" s="34">
        <f t="shared" si="7"/>
        <v>24595.812130909097</v>
      </c>
    </row>
    <row r="162" spans="1:17">
      <c r="A162" s="6">
        <v>47</v>
      </c>
      <c r="B162" s="58" t="s">
        <v>233</v>
      </c>
      <c r="C162" s="29" t="s">
        <v>137</v>
      </c>
      <c r="D162" s="118">
        <v>1</v>
      </c>
      <c r="E162" s="19">
        <v>30504</v>
      </c>
      <c r="F162" s="21">
        <f>SUM(B20)</f>
        <v>207.73529411764707</v>
      </c>
      <c r="G162" s="288">
        <f t="shared" si="3"/>
        <v>6.8101001218740841E-3</v>
      </c>
      <c r="H162" s="119">
        <f>19136.96*1.302</f>
        <v>24916.321919999998</v>
      </c>
      <c r="I162" s="106">
        <f t="shared" si="4"/>
        <v>169.6826469440459</v>
      </c>
      <c r="L162" s="34">
        <f t="shared" si="5"/>
        <v>24916.321919999998</v>
      </c>
      <c r="M162" s="34">
        <f t="shared" si="6"/>
        <v>298995.86303999997</v>
      </c>
      <c r="N162" s="34"/>
      <c r="O162" s="34">
        <f t="shared" si="7"/>
        <v>27181.442094545451</v>
      </c>
    </row>
    <row r="163" spans="1:17">
      <c r="A163" s="6">
        <v>48</v>
      </c>
      <c r="B163" s="58" t="s">
        <v>120</v>
      </c>
      <c r="C163" s="29" t="s">
        <v>137</v>
      </c>
      <c r="D163" s="131">
        <v>0.5</v>
      </c>
      <c r="E163" s="19">
        <v>30504</v>
      </c>
      <c r="F163" s="21">
        <f>SUM(B20)</f>
        <v>207.73529411764707</v>
      </c>
      <c r="G163" s="288">
        <f t="shared" si="3"/>
        <v>3.405050060937042E-3</v>
      </c>
      <c r="H163" s="119">
        <f>17111.76*D163*1.302</f>
        <v>11139.75576</v>
      </c>
      <c r="I163" s="106">
        <f t="shared" si="4"/>
        <v>37.931426029411767</v>
      </c>
      <c r="L163" s="34">
        <f t="shared" si="5"/>
        <v>5569.87788</v>
      </c>
      <c r="M163" s="34">
        <f t="shared" si="6"/>
        <v>66838.53456</v>
      </c>
      <c r="N163" s="34"/>
      <c r="O163" s="34">
        <f t="shared" si="7"/>
        <v>6076.2304145454546</v>
      </c>
    </row>
    <row r="164" spans="1:17">
      <c r="A164" s="6">
        <v>49</v>
      </c>
      <c r="B164" s="58" t="s">
        <v>218</v>
      </c>
      <c r="C164" s="29" t="s">
        <v>137</v>
      </c>
      <c r="D164" s="118">
        <v>1</v>
      </c>
      <c r="E164" s="19">
        <v>30504</v>
      </c>
      <c r="F164" s="21">
        <f>SUM(B20)</f>
        <v>207.73529411764707</v>
      </c>
      <c r="G164" s="288">
        <f t="shared" si="3"/>
        <v>6.8101001218740841E-3</v>
      </c>
      <c r="H164" s="119">
        <f>23079.64*1.302</f>
        <v>30049.691279999999</v>
      </c>
      <c r="I164" s="106">
        <f t="shared" si="4"/>
        <v>204.64140624820661</v>
      </c>
      <c r="L164" s="34">
        <f t="shared" si="5"/>
        <v>30049.691279999999</v>
      </c>
      <c r="M164" s="34">
        <f t="shared" si="6"/>
        <v>360596.29535999999</v>
      </c>
      <c r="N164" s="34"/>
      <c r="O164" s="34">
        <f t="shared" si="7"/>
        <v>32781.481396363633</v>
      </c>
    </row>
    <row r="165" spans="1:17">
      <c r="A165" s="6">
        <v>50</v>
      </c>
      <c r="B165" s="58" t="s">
        <v>133</v>
      </c>
      <c r="C165" s="29" t="s">
        <v>137</v>
      </c>
      <c r="D165" s="118">
        <v>1</v>
      </c>
      <c r="E165" s="19">
        <v>30504</v>
      </c>
      <c r="F165" s="21">
        <f>SUM(B20)</f>
        <v>207.73529411764707</v>
      </c>
      <c r="G165" s="288">
        <f t="shared" si="3"/>
        <v>6.8101001218740841E-3</v>
      </c>
      <c r="H165" s="119">
        <f>17814.13*1.302+6.47</f>
        <v>23200.467260000005</v>
      </c>
      <c r="I165" s="106">
        <f t="shared" si="4"/>
        <v>157.99750491486174</v>
      </c>
      <c r="L165" s="34">
        <f t="shared" si="5"/>
        <v>23200.467260000005</v>
      </c>
      <c r="M165" s="34">
        <f t="shared" si="6"/>
        <v>278405.60712000006</v>
      </c>
      <c r="N165" s="34"/>
      <c r="O165" s="34">
        <f t="shared" si="7"/>
        <v>25309.600647272731</v>
      </c>
    </row>
    <row r="166" spans="1:17" ht="16.5" thickBot="1">
      <c r="A166" s="6">
        <v>51</v>
      </c>
      <c r="B166" s="58" t="s">
        <v>132</v>
      </c>
      <c r="C166" s="29" t="s">
        <v>137</v>
      </c>
      <c r="D166" s="118">
        <v>1</v>
      </c>
      <c r="E166" s="19">
        <v>30504</v>
      </c>
      <c r="F166" s="21">
        <f>SUM(B20)</f>
        <v>207.73529411764707</v>
      </c>
      <c r="G166" s="288">
        <f t="shared" si="3"/>
        <v>6.8101001218740841E-3</v>
      </c>
      <c r="H166" s="119">
        <f>18842.66*1.302</f>
        <v>24533.143319999999</v>
      </c>
      <c r="I166" s="106">
        <f t="shared" si="4"/>
        <v>167.07316231348636</v>
      </c>
      <c r="L166" s="34">
        <f t="shared" si="5"/>
        <v>24533.143319999999</v>
      </c>
      <c r="M166" s="34">
        <f t="shared" si="6"/>
        <v>294397.71983999998</v>
      </c>
      <c r="N166" s="34"/>
      <c r="O166" s="34">
        <f t="shared" si="7"/>
        <v>26763.429076363635</v>
      </c>
    </row>
    <row r="167" spans="1:17" ht="31.5" customHeight="1" thickBot="1">
      <c r="A167" s="304" t="s">
        <v>70</v>
      </c>
      <c r="B167" s="305"/>
      <c r="C167" s="305"/>
      <c r="D167" s="305"/>
      <c r="E167" s="305"/>
      <c r="F167" s="305"/>
      <c r="G167" s="306"/>
      <c r="H167" s="23"/>
      <c r="I167" s="170">
        <f>SUM(I116:I166)</f>
        <v>42016.526885871201</v>
      </c>
      <c r="Q167" s="34">
        <f>SUM(H116:H166)</f>
        <v>2342363.6393899992</v>
      </c>
    </row>
    <row r="169" spans="1:17">
      <c r="A169" s="311" t="s">
        <v>71</v>
      </c>
      <c r="B169" s="311"/>
      <c r="C169" s="311"/>
      <c r="D169" s="311"/>
      <c r="E169" s="311"/>
      <c r="F169" s="311"/>
      <c r="G169" s="311"/>
      <c r="H169" s="311"/>
      <c r="I169" s="311"/>
    </row>
    <row r="170" spans="1:17" ht="16.5" thickBot="1"/>
    <row r="171" spans="1:17" ht="94.5">
      <c r="A171" s="36" t="s">
        <v>1</v>
      </c>
      <c r="B171" s="241" t="s">
        <v>33</v>
      </c>
      <c r="C171" s="241" t="s">
        <v>34</v>
      </c>
      <c r="D171" s="241" t="s">
        <v>69</v>
      </c>
      <c r="E171" s="241" t="s">
        <v>36</v>
      </c>
      <c r="F171" s="241" t="s">
        <v>37</v>
      </c>
      <c r="G171" s="241" t="s">
        <v>38</v>
      </c>
      <c r="H171" s="241" t="s">
        <v>39</v>
      </c>
      <c r="I171" s="38" t="s">
        <v>40</v>
      </c>
    </row>
    <row r="172" spans="1:17" ht="16.5" thickBot="1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>
      <c r="A173" s="301" t="s">
        <v>72</v>
      </c>
      <c r="B173" s="302"/>
      <c r="C173" s="302"/>
      <c r="D173" s="302"/>
      <c r="E173" s="302"/>
      <c r="F173" s="302"/>
      <c r="G173" s="302"/>
      <c r="H173" s="302"/>
      <c r="I173" s="303"/>
    </row>
    <row r="174" spans="1:17">
      <c r="A174" s="6">
        <v>1</v>
      </c>
      <c r="B174" s="225" t="s">
        <v>198</v>
      </c>
      <c r="C174" s="29" t="s">
        <v>111</v>
      </c>
      <c r="D174" s="118">
        <v>1</v>
      </c>
      <c r="E174" s="19">
        <f>SUM(B19)</f>
        <v>28252</v>
      </c>
      <c r="F174" s="21">
        <f>SUM(B20)</f>
        <v>207.73529411764707</v>
      </c>
      <c r="G174" s="288">
        <f>D174*F174/E174</f>
        <v>7.352941176470589E-3</v>
      </c>
      <c r="H174" s="119">
        <v>27272.73</v>
      </c>
      <c r="I174" s="106">
        <f>G174*H174</f>
        <v>200.53477941176473</v>
      </c>
      <c r="L174" s="34">
        <f>SUM(D174*H174)</f>
        <v>27272.73</v>
      </c>
    </row>
    <row r="175" spans="1:17" s="230" customFormat="1">
      <c r="A175" s="6">
        <v>2</v>
      </c>
      <c r="B175" s="225" t="s">
        <v>219</v>
      </c>
      <c r="C175" s="29" t="s">
        <v>111</v>
      </c>
      <c r="D175" s="118">
        <v>1</v>
      </c>
      <c r="E175" s="19">
        <f>SUM(B19)</f>
        <v>28252</v>
      </c>
      <c r="F175" s="21">
        <f>SUM(B20)</f>
        <v>207.73529411764707</v>
      </c>
      <c r="G175" s="288">
        <f t="shared" ref="G175" si="8">D175*F175/E175</f>
        <v>7.352941176470589E-3</v>
      </c>
      <c r="H175" s="119">
        <v>11818.18</v>
      </c>
      <c r="I175" s="106">
        <f t="shared" ref="I175" si="9">G175*H175</f>
        <v>86.898382352941184</v>
      </c>
      <c r="L175" s="34">
        <f>SUM(D175*H175)</f>
        <v>11818.18</v>
      </c>
    </row>
    <row r="176" spans="1:17" s="246" customFormat="1" ht="31.5">
      <c r="A176" s="42">
        <v>3</v>
      </c>
      <c r="B176" s="225" t="s">
        <v>224</v>
      </c>
      <c r="C176" s="29" t="s">
        <v>111</v>
      </c>
      <c r="D176" s="118">
        <v>1</v>
      </c>
      <c r="E176" s="19">
        <f>SUM(B19)</f>
        <v>28252</v>
      </c>
      <c r="F176" s="21">
        <f>SUM(B20)</f>
        <v>207.73529411764707</v>
      </c>
      <c r="G176" s="288">
        <f t="shared" ref="G176" si="10">D176*F176/E176</f>
        <v>7.352941176470589E-3</v>
      </c>
      <c r="H176" s="119">
        <v>41454.550000000003</v>
      </c>
      <c r="I176" s="106">
        <f t="shared" ref="I176:I178" si="11">G176*H176</f>
        <v>304.81286764705885</v>
      </c>
      <c r="L176" s="34"/>
    </row>
    <row r="177" spans="1:12" s="251" customFormat="1">
      <c r="A177" s="252">
        <v>4</v>
      </c>
      <c r="B177" s="225" t="s">
        <v>241</v>
      </c>
      <c r="C177" s="29" t="s">
        <v>111</v>
      </c>
      <c r="D177" s="118">
        <v>1</v>
      </c>
      <c r="E177" s="19">
        <f>SUM(B19)</f>
        <v>28252</v>
      </c>
      <c r="F177" s="21">
        <f>SUM(B20)</f>
        <v>207.73529411764707</v>
      </c>
      <c r="G177" s="288">
        <f t="shared" ref="G177:G178" si="12">D177*F177/E177</f>
        <v>7.352941176470589E-3</v>
      </c>
      <c r="H177" s="119">
        <v>9545.4500000000007</v>
      </c>
      <c r="I177" s="106">
        <f t="shared" si="11"/>
        <v>70.187132352941191</v>
      </c>
      <c r="L177" s="34"/>
    </row>
    <row r="178" spans="1:12" s="251" customFormat="1">
      <c r="A178" s="252">
        <v>5</v>
      </c>
      <c r="B178" s="225" t="s">
        <v>228</v>
      </c>
      <c r="C178" s="29" t="s">
        <v>111</v>
      </c>
      <c r="D178" s="118">
        <v>1</v>
      </c>
      <c r="E178" s="19">
        <f>SUM(B19)</f>
        <v>28252</v>
      </c>
      <c r="F178" s="21">
        <f>SUM(B20)</f>
        <v>207.73529411764707</v>
      </c>
      <c r="G178" s="288">
        <f t="shared" si="12"/>
        <v>7.352941176470589E-3</v>
      </c>
      <c r="H178" s="119">
        <v>196363.64</v>
      </c>
      <c r="I178" s="106">
        <f t="shared" si="11"/>
        <v>1443.8502941176473</v>
      </c>
      <c r="L178" s="34"/>
    </row>
    <row r="179" spans="1:12" ht="31.5" customHeight="1" thickBot="1">
      <c r="A179" s="347" t="s">
        <v>73</v>
      </c>
      <c r="B179" s="348"/>
      <c r="C179" s="348"/>
      <c r="D179" s="348"/>
      <c r="E179" s="348"/>
      <c r="F179" s="348"/>
      <c r="G179" s="349"/>
      <c r="H179" s="232"/>
      <c r="I179" s="242">
        <f>SUM(I174:I178)</f>
        <v>2106.2834558823533</v>
      </c>
      <c r="L179" s="217">
        <f>SUM(L174:L178)</f>
        <v>39090.910000000003</v>
      </c>
    </row>
    <row r="180" spans="1:12" s="295" customFormat="1" ht="31.5" customHeight="1">
      <c r="A180" s="300" t="s">
        <v>237</v>
      </c>
      <c r="B180" s="300"/>
      <c r="C180" s="300"/>
      <c r="D180" s="300"/>
      <c r="E180" s="300"/>
      <c r="F180" s="300"/>
      <c r="G180" s="300"/>
      <c r="H180" s="300"/>
      <c r="I180" s="300"/>
      <c r="L180" s="217"/>
    </row>
    <row r="181" spans="1:12" s="295" customFormat="1" ht="31.5" customHeight="1" thickBot="1">
      <c r="L181" s="217"/>
    </row>
    <row r="182" spans="1:12" s="295" customFormat="1" ht="31.5" customHeight="1">
      <c r="A182" s="36" t="s">
        <v>1</v>
      </c>
      <c r="B182" s="296" t="s">
        <v>33</v>
      </c>
      <c r="C182" s="296" t="s">
        <v>34</v>
      </c>
      <c r="D182" s="296" t="s">
        <v>69</v>
      </c>
      <c r="E182" s="296" t="s">
        <v>36</v>
      </c>
      <c r="F182" s="296" t="s">
        <v>37</v>
      </c>
      <c r="G182" s="296" t="s">
        <v>38</v>
      </c>
      <c r="H182" s="296" t="s">
        <v>39</v>
      </c>
      <c r="I182" s="38" t="s">
        <v>40</v>
      </c>
      <c r="L182" s="217"/>
    </row>
    <row r="183" spans="1:12" s="295" customFormat="1" ht="31.5" customHeight="1" thickBot="1">
      <c r="A183" s="39">
        <v>1</v>
      </c>
      <c r="B183" s="40">
        <v>1</v>
      </c>
      <c r="C183" s="40">
        <v>2</v>
      </c>
      <c r="D183" s="40">
        <v>3</v>
      </c>
      <c r="E183" s="40">
        <v>4</v>
      </c>
      <c r="F183" s="40">
        <v>5</v>
      </c>
      <c r="G183" s="40" t="s">
        <v>41</v>
      </c>
      <c r="H183" s="40">
        <v>7</v>
      </c>
      <c r="I183" s="41" t="s">
        <v>42</v>
      </c>
      <c r="L183" s="217"/>
    </row>
    <row r="184" spans="1:12" s="295" customFormat="1" ht="31.5" customHeight="1">
      <c r="A184" s="301" t="s">
        <v>238</v>
      </c>
      <c r="B184" s="302"/>
      <c r="C184" s="302"/>
      <c r="D184" s="302"/>
      <c r="E184" s="302"/>
      <c r="F184" s="302"/>
      <c r="G184" s="302"/>
      <c r="H184" s="302"/>
      <c r="I184" s="303"/>
      <c r="L184" s="217"/>
    </row>
    <row r="185" spans="1:12" s="295" customFormat="1" ht="31.5" customHeight="1" thickBot="1">
      <c r="A185" s="28" t="s">
        <v>141</v>
      </c>
      <c r="B185" s="272" t="s">
        <v>141</v>
      </c>
      <c r="C185" s="29" t="s">
        <v>141</v>
      </c>
      <c r="D185" s="118">
        <v>0</v>
      </c>
      <c r="E185" s="19">
        <f>SUM(B18)</f>
        <v>27056</v>
      </c>
      <c r="F185" s="21">
        <f>SUM(B23)</f>
        <v>0</v>
      </c>
      <c r="G185" s="7">
        <f>D185*F185/E185</f>
        <v>0</v>
      </c>
      <c r="H185" s="119">
        <v>0</v>
      </c>
      <c r="I185" s="106">
        <f>G185*H185</f>
        <v>0</v>
      </c>
      <c r="L185" s="217"/>
    </row>
    <row r="186" spans="1:12" s="295" customFormat="1" ht="31.5" customHeight="1" thickBot="1">
      <c r="A186" s="304" t="s">
        <v>73</v>
      </c>
      <c r="B186" s="305"/>
      <c r="C186" s="305"/>
      <c r="D186" s="305"/>
      <c r="E186" s="305"/>
      <c r="F186" s="305"/>
      <c r="G186" s="306"/>
      <c r="H186" s="23"/>
      <c r="I186" s="108">
        <f>SUM(I185:I185)</f>
        <v>0</v>
      </c>
      <c r="L186" s="217"/>
    </row>
    <row r="187" spans="1:12" s="295" customFormat="1"/>
    <row r="188" spans="1:12" s="295" customFormat="1">
      <c r="A188" s="325" t="s">
        <v>74</v>
      </c>
      <c r="B188" s="325"/>
      <c r="C188" s="325"/>
      <c r="D188" s="325"/>
      <c r="E188" s="325"/>
      <c r="F188" s="325"/>
      <c r="G188" s="325"/>
      <c r="H188" s="325"/>
      <c r="I188" s="325"/>
      <c r="J188" s="325"/>
    </row>
    <row r="189" spans="1:12" s="295" customFormat="1"/>
    <row r="190" spans="1:12" s="295" customFormat="1" ht="24.75" customHeight="1">
      <c r="F190" s="35"/>
      <c r="G190" s="59"/>
    </row>
    <row r="191" spans="1:12" s="295" customFormat="1" ht="15.75" customHeight="1" thickBot="1"/>
    <row r="192" spans="1:12" s="295" customFormat="1">
      <c r="A192" s="79"/>
      <c r="B192" s="307" t="s">
        <v>96</v>
      </c>
      <c r="C192" s="308"/>
      <c r="D192" s="308"/>
      <c r="E192" s="308"/>
      <c r="F192" s="308"/>
      <c r="G192" s="308"/>
      <c r="H192" s="308"/>
      <c r="I192" s="309"/>
      <c r="J192" s="83" t="s">
        <v>95</v>
      </c>
    </row>
    <row r="193" spans="1:10" s="295" customFormat="1" ht="31.5" customHeight="1">
      <c r="A193" s="79"/>
      <c r="B193" s="81"/>
      <c r="C193" s="76"/>
      <c r="D193" s="76"/>
      <c r="E193" s="76"/>
      <c r="F193" s="76"/>
      <c r="G193" s="76"/>
      <c r="H193" s="273"/>
      <c r="I193" s="274"/>
      <c r="J193" s="84"/>
    </row>
    <row r="194" spans="1:10" s="295" customFormat="1" ht="16.5" thickBot="1">
      <c r="A194" s="77"/>
      <c r="B194" s="110">
        <f>I77</f>
        <v>2921.2884463235296</v>
      </c>
      <c r="C194" s="111">
        <f>I85</f>
        <v>153.00801470588237</v>
      </c>
      <c r="D194" s="111">
        <f>I93</f>
        <v>0</v>
      </c>
      <c r="E194" s="111">
        <f>I101</f>
        <v>0</v>
      </c>
      <c r="F194" s="111">
        <f>I109</f>
        <v>109.49198529411765</v>
      </c>
      <c r="G194" s="111">
        <f>I167</f>
        <v>42016.526885871201</v>
      </c>
      <c r="H194" s="275">
        <f>I179</f>
        <v>2106.2834558823533</v>
      </c>
      <c r="I194" s="268">
        <f>I186</f>
        <v>0</v>
      </c>
      <c r="J194" s="113">
        <f>SUM(B194:I194)</f>
        <v>47306.598788077084</v>
      </c>
    </row>
    <row r="195" spans="1:10" s="295" customFormat="1"/>
    <row r="199" spans="1:10">
      <c r="J199" s="201"/>
    </row>
  </sheetData>
  <mergeCells count="63">
    <mergeCell ref="A115:I115"/>
    <mergeCell ref="A167:G167"/>
    <mergeCell ref="A169:I169"/>
    <mergeCell ref="A180:I180"/>
    <mergeCell ref="A184:I184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107:J107"/>
    <mergeCell ref="A109:G109"/>
    <mergeCell ref="A111:I111"/>
    <mergeCell ref="A38:F38"/>
    <mergeCell ref="A40:I40"/>
    <mergeCell ref="A44:I44"/>
    <mergeCell ref="I45:I46"/>
    <mergeCell ref="A46:F46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A186:G186"/>
    <mergeCell ref="A188:J188"/>
    <mergeCell ref="B192:I192"/>
    <mergeCell ref="A47:I47"/>
    <mergeCell ref="A50:I50"/>
    <mergeCell ref="I51:I52"/>
    <mergeCell ref="A52:F52"/>
    <mergeCell ref="A54:I54"/>
    <mergeCell ref="A63:I63"/>
    <mergeCell ref="A85:G85"/>
    <mergeCell ref="A87:I87"/>
    <mergeCell ref="D58:G58"/>
    <mergeCell ref="A91:I91"/>
    <mergeCell ref="A93:G93"/>
    <mergeCell ref="A95:I95"/>
    <mergeCell ref="A179:G179"/>
  </mergeCells>
  <printOptions horizontalCentered="1"/>
  <pageMargins left="0.39370078740157483" right="0.39370078740157483" top="0.39370078740157483" bottom="0.39370078740157483" header="0.31496062992125984" footer="0"/>
  <pageSetup paperSize="9" scale="67" orientation="landscape" r:id="rId1"/>
  <rowBreaks count="3" manualBreakCount="3">
    <brk id="62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oleObject progId="Equation.3" shapeId="16385" r:id="rId4"/>
    <oleObject progId="Equation.3" shapeId="16386" r:id="rId5"/>
    <oleObject progId="Equation.3" shapeId="16388" r:id="rId6"/>
    <oleObject progId="Equation.3" shapeId="16389" r:id="rId7"/>
    <oleObject progId="Equation.3" shapeId="16390" r:id="rId8"/>
    <oleObject progId="Equation.3" shapeId="16391" r:id="rId9"/>
    <oleObject progId="Equation.3" shapeId="16392" r:id="rId10"/>
    <oleObject progId="Equation.3" shapeId="16393" r:id="rId11"/>
    <oleObject progId="Equation.3" shapeId="16395" r:id="rId12"/>
    <oleObject progId="Equation.3" shapeId="16408" r:id="rId13"/>
    <oleObject progId="Equation.3" shapeId="16409" r:id="rId14"/>
    <oleObject progId="Equation.3" shapeId="16410" r:id="rId15"/>
    <oleObject progId="Equation.3" shapeId="16411" r:id="rId16"/>
    <oleObject progId="Equation.3" shapeId="16412" r:id="rId17"/>
    <oleObject progId="Equation.3" shapeId="16414" r:id="rId18"/>
    <oleObject progId="Equation.3" shapeId="16415" r:id="rId19"/>
    <oleObject progId="Equation.3" shapeId="16416" r:id="rId20"/>
    <oleObject progId="Equation.3" shapeId="16417" r:id="rId21"/>
    <oleObject progId="Equation.3" shapeId="16418" r:id="rId22"/>
    <oleObject progId="Equation.3" shapeId="16419" r:id="rId23"/>
    <oleObject progId="Equation.3" shapeId="16421" r:id="rId24"/>
    <oleObject progId="Equation.3" shapeId="16434" r:id="rId25"/>
    <oleObject progId="Equation.3" shapeId="16435" r:id="rId26"/>
    <oleObject progId="Equation.3" shapeId="16436" r:id="rId27"/>
    <oleObject progId="Equation.3" shapeId="16437" r:id="rId28"/>
    <oleObject progId="Equation.3" shapeId="16438" r:id="rId29"/>
    <oleObject progId="Equation.3" shapeId="16439" r:id="rId30"/>
    <oleObject progId="Equation.3" shapeId="16440" r:id="rId31"/>
    <oleObject progId="Equation.3" shapeId="16441" r:id="rId32"/>
    <oleObject progId="Equation.3" shapeId="16442" r:id="rId33"/>
    <oleObject progId="Equation.3" shapeId="16443" r:id="rId34"/>
    <oleObject progId="Equation.3" shapeId="16444" r:id="rId35"/>
    <oleObject progId="Equation.3" shapeId="16445" r:id="rId36"/>
    <oleObject progId="Equation.3" shapeId="16446" r:id="rId37"/>
    <oleObject progId="Equation.3" shapeId="16447" r:id="rId38"/>
    <oleObject progId="Equation.3" shapeId="16448" r:id="rId39"/>
    <oleObject progId="Equation.3" shapeId="16449" r:id="rId40"/>
    <oleObject progId="Equation.3" shapeId="16450" r:id="rId41"/>
    <oleObject progId="Equation.3" shapeId="16451" r:id="rId42"/>
    <oleObject progId="Equation.3" shapeId="16452" r:id="rId43"/>
    <oleObject progId="Equation.3" shapeId="16453" r:id="rId44"/>
    <oleObject progId="Equation.3" shapeId="16454" r:id="rId45"/>
  </oleObject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topLeftCell="A13" zoomScale="80" zoomScaleSheetLayoutView="80" workbookViewId="0">
      <selection activeCell="F16" sqref="F1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2.85546875" style="1" customWidth="1"/>
    <col min="5" max="7" width="12.28515625" style="1" customWidth="1"/>
    <col min="8" max="8" width="26" style="1" customWidth="1"/>
    <col min="9" max="9" width="27" style="1" customWidth="1"/>
    <col min="10" max="10" width="18.7109375" style="1" customWidth="1"/>
    <col min="11" max="11" width="34.5703125" style="1" customWidth="1"/>
    <col min="12" max="13" width="23" style="1" customWidth="1"/>
    <col min="14" max="16384" width="9.140625" style="1"/>
  </cols>
  <sheetData>
    <row r="1" spans="1:13">
      <c r="A1" s="354" t="s">
        <v>75</v>
      </c>
      <c r="B1" s="354"/>
      <c r="C1" s="354"/>
      <c r="D1" s="354"/>
      <c r="E1" s="354"/>
      <c r="F1" s="354"/>
      <c r="G1" s="354"/>
      <c r="H1" s="354"/>
      <c r="I1" s="354"/>
      <c r="J1" s="35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55" t="s">
        <v>97</v>
      </c>
      <c r="E5" s="356"/>
    </row>
    <row r="6" spans="1:13" ht="32.25" customHeight="1" thickBot="1">
      <c r="B6" s="115"/>
      <c r="C6" s="115"/>
      <c r="D6" s="350"/>
      <c r="E6" s="351"/>
    </row>
    <row r="7" spans="1:13" ht="16.5" thickBot="1">
      <c r="B7" s="112">
        <f>'народ. худ. творч.'!H60</f>
        <v>58174.941825582173</v>
      </c>
      <c r="C7" s="112">
        <f>'народ. худ. творч.'!J194</f>
        <v>47306.598788077084</v>
      </c>
      <c r="D7" s="352">
        <f>SUM(B7:C7)</f>
        <v>105481.54061365925</v>
      </c>
      <c r="E7" s="353"/>
    </row>
    <row r="9" spans="1:13" ht="15.75" customHeight="1">
      <c r="A9" s="325" t="s">
        <v>76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</row>
    <row r="10" spans="1:13" ht="15.75" customHeight="1">
      <c r="A10" s="156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9"/>
    </row>
    <row r="11" spans="1:13" ht="15.75" customHeight="1">
      <c r="A11" s="357" t="s">
        <v>106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7"/>
    </row>
    <row r="12" spans="1:13" ht="16.5" thickBot="1"/>
    <row r="13" spans="1:13" ht="99" customHeight="1" thickBot="1">
      <c r="A13" s="359" t="s">
        <v>86</v>
      </c>
      <c r="B13" s="360" t="s">
        <v>77</v>
      </c>
      <c r="C13" s="360" t="s">
        <v>78</v>
      </c>
      <c r="D13" s="363" t="s">
        <v>79</v>
      </c>
      <c r="E13" s="364"/>
      <c r="F13" s="364"/>
      <c r="G13" s="365"/>
      <c r="H13" s="366" t="s">
        <v>90</v>
      </c>
      <c r="I13" s="360" t="s">
        <v>91</v>
      </c>
      <c r="J13" s="360" t="s">
        <v>80</v>
      </c>
      <c r="K13" s="360" t="s">
        <v>92</v>
      </c>
      <c r="L13" s="360" t="s">
        <v>85</v>
      </c>
      <c r="M13" s="359" t="s">
        <v>93</v>
      </c>
    </row>
    <row r="14" spans="1:13" ht="99" customHeight="1" thickBot="1">
      <c r="A14" s="359"/>
      <c r="B14" s="362"/>
      <c r="C14" s="362"/>
      <c r="D14" s="98" t="s">
        <v>81</v>
      </c>
      <c r="E14" s="99" t="s">
        <v>82</v>
      </c>
      <c r="F14" s="99" t="s">
        <v>83</v>
      </c>
      <c r="G14" s="100" t="s">
        <v>84</v>
      </c>
      <c r="H14" s="367"/>
      <c r="I14" s="362"/>
      <c r="J14" s="362"/>
      <c r="K14" s="361"/>
      <c r="L14" s="361"/>
      <c r="M14" s="359"/>
    </row>
    <row r="15" spans="1:13" ht="16.5" thickBot="1">
      <c r="A15" s="153">
        <v>1</v>
      </c>
      <c r="B15" s="154">
        <v>2</v>
      </c>
      <c r="C15" s="155">
        <v>3</v>
      </c>
      <c r="D15" s="69">
        <v>4</v>
      </c>
      <c r="E15" s="70">
        <v>5</v>
      </c>
      <c r="F15" s="70">
        <v>6</v>
      </c>
      <c r="G15" s="71">
        <v>7</v>
      </c>
      <c r="H15" s="155">
        <v>8</v>
      </c>
      <c r="I15" s="155">
        <v>9</v>
      </c>
      <c r="J15" s="155" t="s">
        <v>87</v>
      </c>
      <c r="K15" s="62" t="s">
        <v>89</v>
      </c>
      <c r="L15" s="63" t="s">
        <v>88</v>
      </c>
      <c r="M15" s="153">
        <v>13</v>
      </c>
    </row>
    <row r="16" spans="1:13" ht="32.25" thickBot="1">
      <c r="A16" s="92">
        <v>1</v>
      </c>
      <c r="B16" s="179" t="s">
        <v>156</v>
      </c>
      <c r="C16" s="169" t="s">
        <v>98</v>
      </c>
      <c r="D16" s="72">
        <f>SUM(D7)</f>
        <v>105481.54061365925</v>
      </c>
      <c r="E16" s="73">
        <f>'народ. худ. творч.'!H29</f>
        <v>58093.725259405699</v>
      </c>
      <c r="F16" s="73">
        <f>'народ. худ. творч.'!B194</f>
        <v>2921.2884463235296</v>
      </c>
      <c r="G16" s="74">
        <f>'народ. худ. творч.'!C194</f>
        <v>153.00801470588237</v>
      </c>
      <c r="H16" s="64">
        <f>'народ. худ. творч.'!B17</f>
        <v>27056</v>
      </c>
      <c r="I16" s="64">
        <f>'народ. худ. творч.'!B18</f>
        <v>27056</v>
      </c>
      <c r="J16" s="65">
        <f>H16/I16</f>
        <v>1</v>
      </c>
      <c r="K16" s="66">
        <f>F16+G16</f>
        <v>3074.2964610294121</v>
      </c>
      <c r="L16" s="67">
        <f>K16/(F16+G16)</f>
        <v>1</v>
      </c>
      <c r="M16" s="124">
        <f>(E16/D16)*J16+(1-(E16/D16)*L16)</f>
        <v>1</v>
      </c>
    </row>
    <row r="18" spans="1:13">
      <c r="A18" s="311" t="s">
        <v>107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</row>
    <row r="19" spans="1:13" ht="16.5" thickBot="1"/>
    <row r="20" spans="1:13" ht="63">
      <c r="G20" s="83" t="s">
        <v>86</v>
      </c>
      <c r="H20" s="146" t="s">
        <v>77</v>
      </c>
      <c r="I20" s="146" t="s">
        <v>100</v>
      </c>
      <c r="J20" s="147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48" thickBot="1">
      <c r="G22" s="92">
        <v>1</v>
      </c>
      <c r="H22" s="180" t="s">
        <v>156</v>
      </c>
      <c r="I22" s="174" t="s">
        <v>141</v>
      </c>
      <c r="J22" s="175">
        <v>1</v>
      </c>
    </row>
    <row r="24" spans="1:13">
      <c r="A24" s="325" t="s">
        <v>102</v>
      </c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  <c r="M24" s="325"/>
    </row>
    <row r="25" spans="1:13" ht="16.5" thickBot="1"/>
    <row r="26" spans="1:13" ht="100.5" customHeight="1">
      <c r="A26" s="94" t="s">
        <v>86</v>
      </c>
      <c r="B26" s="146" t="s">
        <v>77</v>
      </c>
      <c r="C26" s="146" t="s">
        <v>100</v>
      </c>
      <c r="D26" s="358" t="s">
        <v>103</v>
      </c>
      <c r="E26" s="358"/>
      <c r="F26" s="358" t="s">
        <v>104</v>
      </c>
      <c r="G26" s="358"/>
      <c r="H26" s="151" t="s">
        <v>99</v>
      </c>
      <c r="I26" s="151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373">
        <v>3</v>
      </c>
      <c r="E27" s="373"/>
      <c r="F27" s="370">
        <v>4</v>
      </c>
      <c r="G27" s="370"/>
      <c r="H27" s="152">
        <v>5</v>
      </c>
      <c r="I27" s="152">
        <v>6</v>
      </c>
      <c r="J27" s="97" t="s">
        <v>105</v>
      </c>
    </row>
    <row r="28" spans="1:13" ht="48" customHeight="1" thickBot="1">
      <c r="A28" s="157">
        <v>1</v>
      </c>
      <c r="B28" s="194" t="s">
        <v>156</v>
      </c>
      <c r="C28" s="185" t="s">
        <v>141</v>
      </c>
      <c r="D28" s="369" t="s">
        <v>98</v>
      </c>
      <c r="E28" s="369"/>
      <c r="F28" s="371">
        <f>SUM(D16)</f>
        <v>105481.54061365925</v>
      </c>
      <c r="G28" s="372"/>
      <c r="H28" s="141">
        <f>SUM(J22)</f>
        <v>1</v>
      </c>
      <c r="I28" s="141">
        <f>SUM(M16)</f>
        <v>1</v>
      </c>
      <c r="J28" s="142">
        <f>F28*H28*I28</f>
        <v>105481.54061365925</v>
      </c>
      <c r="K28" s="173"/>
      <c r="L28" s="34"/>
    </row>
    <row r="31" spans="1:13">
      <c r="G31" s="368" t="s">
        <v>156</v>
      </c>
      <c r="H31" s="368"/>
      <c r="I31" s="368"/>
      <c r="J31" s="216">
        <f>J28*'народ. худ. творч.'!B16</f>
        <v>14345489.523457658</v>
      </c>
      <c r="K31" s="34"/>
      <c r="L31" s="34"/>
    </row>
  </sheetData>
  <mergeCells count="25">
    <mergeCell ref="G31:I31"/>
    <mergeCell ref="A24:M24"/>
    <mergeCell ref="D28:E28"/>
    <mergeCell ref="F28:G28"/>
    <mergeCell ref="D27:E27"/>
    <mergeCell ref="F27:G27"/>
    <mergeCell ref="D26:E26"/>
    <mergeCell ref="F26:G26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3" orientation="landscape" r:id="rId1"/>
  <legacyDrawing r:id="rId2"/>
  <oleObjects>
    <oleObject progId="Equation.3" shapeId="15361" r:id="rId3"/>
    <oleObject progId="Equation.3" shapeId="15362" r:id="rId4"/>
    <oleObject progId="Equation.3" shapeId="15363" r:id="rId5"/>
    <oleObject progId="Equation.3" shapeId="15364" r:id="rId6"/>
    <oleObject progId="Equation.3" shapeId="15365" r:id="rId7"/>
    <oleObject progId="Equation.3" shapeId="15366" r:id="rId8"/>
    <oleObject progId="Equation.3" shapeId="15367" r:id="rId9"/>
    <oleObject progId="Equation.3" shapeId="15370" r:id="rId10"/>
  </oleObject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6"/>
  <sheetViews>
    <sheetView view="pageBreakPreview" topLeftCell="E128" zoomScale="80" zoomScaleSheetLayoutView="80" workbookViewId="0">
      <selection activeCell="E164" sqref="E164:E166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1" width="9.140625" style="1"/>
    <col min="12" max="12" width="17.42578125" style="1" customWidth="1"/>
    <col min="13" max="14" width="13.140625" style="1" customWidth="1"/>
    <col min="15" max="15" width="14.28515625" style="1" customWidth="1"/>
    <col min="16" max="16" width="9.140625" style="1"/>
    <col min="17" max="17" width="14.42578125" style="1" customWidth="1"/>
    <col min="18" max="16384" width="9.140625" style="1"/>
  </cols>
  <sheetData>
    <row r="1" spans="1:12" s="203" customFormat="1">
      <c r="I1" s="248" t="s">
        <v>189</v>
      </c>
      <c r="J1" s="248"/>
    </row>
    <row r="2" spans="1:12" s="203" customFormat="1" ht="49.5" customHeight="1">
      <c r="I2" s="248" t="s">
        <v>197</v>
      </c>
      <c r="J2" s="248"/>
    </row>
    <row r="3" spans="1:12" s="203" customFormat="1">
      <c r="I3" s="248"/>
      <c r="J3" s="248"/>
    </row>
    <row r="4" spans="1:12" s="203" customFormat="1">
      <c r="I4" s="205"/>
      <c r="J4" s="248" t="s">
        <v>190</v>
      </c>
    </row>
    <row r="5" spans="1:12" s="203" customFormat="1">
      <c r="I5" s="248"/>
      <c r="J5" s="248"/>
    </row>
    <row r="6" spans="1:12" s="203" customFormat="1">
      <c r="I6" s="336" t="s">
        <v>226</v>
      </c>
      <c r="J6" s="336"/>
    </row>
    <row r="7" spans="1:12" s="203" customFormat="1"/>
    <row r="8" spans="1:12" ht="15.75" customHeight="1">
      <c r="A8" s="330" t="s">
        <v>191</v>
      </c>
      <c r="B8" s="330"/>
      <c r="C8" s="330"/>
      <c r="D8" s="330"/>
      <c r="E8" s="330"/>
      <c r="F8" s="330"/>
      <c r="G8" s="330"/>
      <c r="H8" s="330"/>
      <c r="I8" s="330"/>
      <c r="J8" s="2"/>
      <c r="K8" s="2"/>
      <c r="L8" s="2"/>
    </row>
    <row r="9" spans="1:12" ht="54" customHeight="1">
      <c r="A9" s="332" t="s">
        <v>171</v>
      </c>
      <c r="B9" s="332"/>
      <c r="C9" s="332"/>
      <c r="D9" s="332"/>
      <c r="E9" s="332"/>
      <c r="F9" s="332"/>
      <c r="G9" s="332"/>
      <c r="H9" s="332"/>
      <c r="I9" s="332"/>
      <c r="J9" s="4"/>
      <c r="K9" s="4"/>
      <c r="L9" s="4"/>
    </row>
    <row r="10" spans="1:12">
      <c r="A10" s="331" t="s">
        <v>0</v>
      </c>
      <c r="B10" s="331"/>
      <c r="C10" s="331"/>
      <c r="D10" s="331"/>
      <c r="E10" s="331"/>
      <c r="F10" s="331"/>
      <c r="G10" s="331"/>
      <c r="H10" s="331"/>
      <c r="I10" s="331"/>
      <c r="J10" s="3"/>
      <c r="K10" s="3"/>
      <c r="L10" s="3"/>
    </row>
    <row r="12" spans="1:12">
      <c r="A12" s="325" t="s">
        <v>15</v>
      </c>
      <c r="B12" s="325"/>
      <c r="C12" s="325"/>
      <c r="D12" s="325"/>
      <c r="E12" s="325"/>
      <c r="F12" s="325"/>
      <c r="G12" s="325"/>
      <c r="H12" s="325"/>
      <c r="I12" s="325"/>
    </row>
    <row r="14" spans="1:12">
      <c r="A14" s="311" t="s">
        <v>16</v>
      </c>
      <c r="B14" s="311"/>
      <c r="C14" s="311"/>
      <c r="D14" s="311"/>
      <c r="E14" s="311"/>
      <c r="F14" s="311"/>
      <c r="G14" s="311"/>
      <c r="H14" s="311"/>
      <c r="I14" s="311"/>
    </row>
    <row r="16" spans="1:12">
      <c r="B16" s="44">
        <v>50</v>
      </c>
      <c r="C16" s="310" t="s">
        <v>139</v>
      </c>
      <c r="D16" s="310"/>
      <c r="E16" s="310"/>
      <c r="F16" s="310"/>
      <c r="G16" s="310"/>
      <c r="H16" s="310"/>
      <c r="I16" s="310"/>
    </row>
    <row r="17" spans="1:12" ht="31.5" customHeight="1">
      <c r="B17" s="45">
        <v>27056</v>
      </c>
      <c r="C17" s="310" t="s">
        <v>229</v>
      </c>
      <c r="D17" s="310"/>
      <c r="E17" s="310"/>
      <c r="F17" s="310"/>
      <c r="G17" s="310"/>
      <c r="H17" s="310"/>
      <c r="I17" s="310"/>
    </row>
    <row r="18" spans="1:12" ht="31.5" customHeight="1">
      <c r="B18" s="45">
        <v>27056</v>
      </c>
      <c r="C18" s="310" t="s">
        <v>101</v>
      </c>
      <c r="D18" s="310"/>
      <c r="E18" s="310"/>
      <c r="F18" s="310"/>
      <c r="G18" s="310"/>
      <c r="H18" s="310"/>
      <c r="I18" s="310"/>
    </row>
    <row r="19" spans="1:12" ht="31.5" customHeight="1">
      <c r="B19" s="212">
        <v>10617</v>
      </c>
      <c r="C19" s="310" t="s">
        <v>188</v>
      </c>
      <c r="D19" s="310"/>
      <c r="E19" s="310"/>
      <c r="F19" s="310"/>
      <c r="G19" s="310"/>
      <c r="H19" s="310"/>
      <c r="I19" s="310"/>
    </row>
    <row r="20" spans="1:12" ht="31.5" customHeight="1">
      <c r="B20" s="116">
        <f>E30</f>
        <v>212.34</v>
      </c>
      <c r="C20" s="310" t="s">
        <v>108</v>
      </c>
      <c r="D20" s="310"/>
      <c r="E20" s="310"/>
      <c r="F20" s="310"/>
      <c r="G20" s="310"/>
      <c r="H20" s="310"/>
      <c r="I20" s="310"/>
    </row>
    <row r="21" spans="1:12">
      <c r="B21" s="9"/>
      <c r="C21" s="148"/>
      <c r="D21" s="148"/>
      <c r="E21" s="148"/>
      <c r="F21" s="148"/>
      <c r="G21" s="148"/>
      <c r="H21" s="148"/>
      <c r="I21" s="148"/>
    </row>
    <row r="22" spans="1:12">
      <c r="A22" s="325" t="s">
        <v>30</v>
      </c>
      <c r="B22" s="325"/>
      <c r="C22" s="325"/>
      <c r="D22" s="325"/>
      <c r="E22" s="325"/>
      <c r="F22" s="325"/>
      <c r="G22" s="325"/>
      <c r="H22" s="325"/>
      <c r="I22" s="325"/>
    </row>
    <row r="23" spans="1:12">
      <c r="A23" s="320" t="s">
        <v>17</v>
      </c>
      <c r="B23" s="320"/>
      <c r="C23" s="320"/>
      <c r="D23" s="320"/>
      <c r="E23" s="320"/>
      <c r="F23" s="320"/>
      <c r="G23" s="320"/>
      <c r="H23" s="320"/>
      <c r="I23" s="320"/>
    </row>
    <row r="24" spans="1:1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2" ht="79.5" thickBot="1">
      <c r="A25" s="12" t="s">
        <v>1</v>
      </c>
      <c r="B25" s="167" t="s">
        <v>177</v>
      </c>
      <c r="C25" s="149" t="s">
        <v>3</v>
      </c>
      <c r="D25" s="149" t="s">
        <v>4</v>
      </c>
      <c r="E25" s="312" t="s">
        <v>5</v>
      </c>
      <c r="F25" s="312"/>
      <c r="G25" s="149" t="s">
        <v>6</v>
      </c>
      <c r="H25" s="149" t="s">
        <v>7</v>
      </c>
      <c r="I25" s="15" t="s">
        <v>8</v>
      </c>
    </row>
    <row r="26" spans="1:12" ht="16.5" thickBot="1">
      <c r="A26" s="16">
        <v>1</v>
      </c>
      <c r="B26" s="150">
        <v>2</v>
      </c>
      <c r="C26" s="150">
        <v>3</v>
      </c>
      <c r="D26" s="150">
        <v>4</v>
      </c>
      <c r="E26" s="313" t="s">
        <v>19</v>
      </c>
      <c r="F26" s="313"/>
      <c r="G26" s="150">
        <v>6</v>
      </c>
      <c r="H26" s="150" t="s">
        <v>9</v>
      </c>
      <c r="I26" s="18">
        <v>8</v>
      </c>
    </row>
    <row r="27" spans="1:12" ht="16.5" thickBot="1">
      <c r="A27" s="314" t="s">
        <v>21</v>
      </c>
      <c r="B27" s="315"/>
      <c r="C27" s="315"/>
      <c r="D27" s="315"/>
      <c r="E27" s="315"/>
      <c r="F27" s="315"/>
      <c r="G27" s="315"/>
      <c r="H27" s="315"/>
      <c r="I27" s="316"/>
    </row>
    <row r="28" spans="1:12" ht="117.75" customHeight="1" thickBot="1">
      <c r="A28" s="27">
        <v>1</v>
      </c>
      <c r="B28" s="125" t="s">
        <v>157</v>
      </c>
      <c r="C28" s="117">
        <v>10617</v>
      </c>
      <c r="D28" s="30">
        <f>B16</f>
        <v>50</v>
      </c>
      <c r="E28" s="374">
        <f>C28/D28</f>
        <v>212.34</v>
      </c>
      <c r="F28" s="375"/>
      <c r="G28" s="204">
        <f>B17*12*1.302/1511.7</f>
        <v>279.63414963286368</v>
      </c>
      <c r="H28" s="20">
        <f>E28*G28</f>
        <v>59377.515333042276</v>
      </c>
      <c r="I28" s="339" t="s">
        <v>180</v>
      </c>
      <c r="L28" s="34">
        <f>G28*C28</f>
        <v>2968875.7666521138</v>
      </c>
    </row>
    <row r="29" spans="1:12" ht="31.5" customHeight="1" thickBot="1">
      <c r="A29" s="304" t="s">
        <v>23</v>
      </c>
      <c r="B29" s="305"/>
      <c r="C29" s="305"/>
      <c r="D29" s="305"/>
      <c r="E29" s="305"/>
      <c r="F29" s="305"/>
      <c r="G29" s="33"/>
      <c r="H29" s="23">
        <f>SUM(H28:H28)</f>
        <v>59377.515333042276</v>
      </c>
      <c r="I29" s="340"/>
    </row>
    <row r="30" spans="1:12" ht="31.5" customHeight="1" thickBot="1">
      <c r="A30" s="321" t="s">
        <v>20</v>
      </c>
      <c r="B30" s="322"/>
      <c r="C30" s="322"/>
      <c r="D30" s="323"/>
      <c r="E30" s="337">
        <f>SUM(E28:F28)</f>
        <v>212.34</v>
      </c>
      <c r="F30" s="338"/>
      <c r="G30" s="338"/>
      <c r="H30" s="338"/>
      <c r="I30" s="327"/>
    </row>
    <row r="31" spans="1:12">
      <c r="A31" s="10"/>
      <c r="B31" s="10"/>
      <c r="C31" s="10"/>
      <c r="D31" s="10"/>
      <c r="E31" s="11"/>
      <c r="F31" s="11"/>
      <c r="G31" s="10"/>
      <c r="H31" s="10"/>
      <c r="I31" s="10"/>
    </row>
    <row r="32" spans="1:12">
      <c r="A32" s="320" t="s">
        <v>18</v>
      </c>
      <c r="B32" s="320"/>
      <c r="C32" s="320"/>
      <c r="D32" s="320"/>
      <c r="E32" s="320"/>
      <c r="F32" s="320"/>
      <c r="G32" s="320"/>
      <c r="H32" s="320"/>
      <c r="I32" s="320"/>
    </row>
    <row r="33" spans="1:9" ht="16.5" thickBot="1"/>
    <row r="34" spans="1:9" ht="79.5" thickBot="1">
      <c r="A34" s="12" t="s">
        <v>1</v>
      </c>
      <c r="B34" s="149" t="s">
        <v>27</v>
      </c>
      <c r="C34" s="149" t="s">
        <v>10</v>
      </c>
      <c r="D34" s="149" t="s">
        <v>4</v>
      </c>
      <c r="E34" s="149" t="s">
        <v>11</v>
      </c>
      <c r="F34" s="149" t="s">
        <v>12</v>
      </c>
      <c r="G34" s="149" t="s">
        <v>13</v>
      </c>
      <c r="H34" s="149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317" t="s">
        <v>22</v>
      </c>
      <c r="B36" s="318"/>
      <c r="C36" s="318"/>
      <c r="D36" s="318"/>
      <c r="E36" s="318"/>
      <c r="F36" s="318"/>
      <c r="G36" s="318"/>
      <c r="H36" s="318"/>
      <c r="I36" s="319"/>
    </row>
    <row r="37" spans="1:9" ht="56.25" customHeight="1" thickBot="1">
      <c r="A37" s="28">
        <v>1</v>
      </c>
      <c r="B37" s="284" t="s">
        <v>239</v>
      </c>
      <c r="C37" s="118">
        <v>1</v>
      </c>
      <c r="D37" s="31">
        <f>B16</f>
        <v>50</v>
      </c>
      <c r="E37" s="32">
        <f>C37/D37</f>
        <v>0.02</v>
      </c>
      <c r="F37" s="118">
        <v>10</v>
      </c>
      <c r="G37" s="21">
        <v>72272.73</v>
      </c>
      <c r="H37" s="21">
        <f>E37*G37/F37</f>
        <v>144.54545999999999</v>
      </c>
      <c r="I37" s="326" t="s">
        <v>24</v>
      </c>
    </row>
    <row r="38" spans="1:9" ht="31.5" customHeight="1" thickBot="1">
      <c r="A38" s="304" t="s">
        <v>28</v>
      </c>
      <c r="B38" s="305"/>
      <c r="C38" s="305"/>
      <c r="D38" s="305"/>
      <c r="E38" s="305"/>
      <c r="F38" s="306"/>
      <c r="G38" s="22"/>
      <c r="H38" s="23">
        <f>SUM(H37:H37)</f>
        <v>144.54545999999999</v>
      </c>
      <c r="I38" s="327"/>
    </row>
    <row r="40" spans="1:9">
      <c r="A40" s="311" t="s">
        <v>25</v>
      </c>
      <c r="B40" s="311"/>
      <c r="C40" s="311"/>
      <c r="D40" s="311"/>
      <c r="E40" s="311"/>
      <c r="F40" s="311"/>
      <c r="G40" s="311"/>
      <c r="H40" s="311"/>
      <c r="I40" s="311"/>
    </row>
    <row r="41" spans="1:9" ht="16.5" thickBot="1"/>
    <row r="42" spans="1:9" ht="79.5" thickBot="1">
      <c r="A42" s="12" t="s">
        <v>1</v>
      </c>
      <c r="B42" s="149" t="s">
        <v>27</v>
      </c>
      <c r="C42" s="149" t="s">
        <v>10</v>
      </c>
      <c r="D42" s="149" t="s">
        <v>4</v>
      </c>
      <c r="E42" s="149" t="s">
        <v>11</v>
      </c>
      <c r="F42" s="149" t="s">
        <v>12</v>
      </c>
      <c r="G42" s="149" t="s">
        <v>13</v>
      </c>
      <c r="H42" s="149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317" t="s">
        <v>26</v>
      </c>
      <c r="B44" s="318"/>
      <c r="C44" s="318"/>
      <c r="D44" s="318"/>
      <c r="E44" s="318"/>
      <c r="F44" s="318"/>
      <c r="G44" s="318"/>
      <c r="H44" s="318"/>
      <c r="I44" s="319"/>
    </row>
    <row r="45" spans="1:9" ht="56.25" customHeight="1" thickBot="1">
      <c r="A45" s="28">
        <v>1</v>
      </c>
      <c r="B45" s="29" t="s">
        <v>240</v>
      </c>
      <c r="C45" s="118">
        <v>1</v>
      </c>
      <c r="D45" s="31">
        <f>SUM(B16)</f>
        <v>50</v>
      </c>
      <c r="E45" s="32">
        <f>C45/D45</f>
        <v>0.02</v>
      </c>
      <c r="F45" s="118">
        <v>1</v>
      </c>
      <c r="G45" s="119">
        <v>3818.18</v>
      </c>
      <c r="H45" s="21">
        <f>E45*G45/F45</f>
        <v>76.363600000000005</v>
      </c>
      <c r="I45" s="326" t="s">
        <v>24</v>
      </c>
    </row>
    <row r="46" spans="1:9" ht="31.5" customHeight="1" thickBot="1">
      <c r="A46" s="304" t="s">
        <v>29</v>
      </c>
      <c r="B46" s="305"/>
      <c r="C46" s="305"/>
      <c r="D46" s="305"/>
      <c r="E46" s="305"/>
      <c r="F46" s="306"/>
      <c r="G46" s="22"/>
      <c r="H46" s="23">
        <f>SUM(H45:H45)</f>
        <v>76.363600000000005</v>
      </c>
      <c r="I46" s="327"/>
    </row>
    <row r="47" spans="1:9" s="295" customFormat="1" ht="31.5" customHeight="1" thickBot="1">
      <c r="A47" s="300" t="s">
        <v>234</v>
      </c>
      <c r="B47" s="300"/>
      <c r="C47" s="300"/>
      <c r="D47" s="300"/>
      <c r="E47" s="300"/>
      <c r="F47" s="300"/>
      <c r="G47" s="300"/>
      <c r="H47" s="300"/>
      <c r="I47" s="300"/>
    </row>
    <row r="48" spans="1:9" s="295" customFormat="1" ht="31.5" customHeight="1" thickBot="1">
      <c r="A48" s="12" t="s">
        <v>1</v>
      </c>
      <c r="B48" s="294" t="s">
        <v>27</v>
      </c>
      <c r="C48" s="294" t="s">
        <v>10</v>
      </c>
      <c r="D48" s="294" t="s">
        <v>4</v>
      </c>
      <c r="E48" s="294" t="s">
        <v>11</v>
      </c>
      <c r="F48" s="294" t="s">
        <v>12</v>
      </c>
      <c r="G48" s="294" t="s">
        <v>13</v>
      </c>
      <c r="H48" s="294" t="s">
        <v>7</v>
      </c>
      <c r="I48" s="15" t="s">
        <v>8</v>
      </c>
    </row>
    <row r="49" spans="1:9" s="295" customFormat="1" ht="31.5" customHeight="1" thickBot="1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9" s="295" customFormat="1" ht="31.5" customHeight="1">
      <c r="A50" s="317" t="s">
        <v>235</v>
      </c>
      <c r="B50" s="318"/>
      <c r="C50" s="318"/>
      <c r="D50" s="318"/>
      <c r="E50" s="318"/>
      <c r="F50" s="318"/>
      <c r="G50" s="318"/>
      <c r="H50" s="318"/>
      <c r="I50" s="319"/>
    </row>
    <row r="51" spans="1:9" s="295" customFormat="1" ht="31.5" customHeight="1" thickBot="1">
      <c r="A51" s="28" t="s">
        <v>141</v>
      </c>
      <c r="B51" s="29" t="s">
        <v>141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326" t="s">
        <v>24</v>
      </c>
    </row>
    <row r="52" spans="1:9" s="295" customFormat="1" ht="31.5" customHeight="1" thickBot="1">
      <c r="A52" s="304" t="s">
        <v>29</v>
      </c>
      <c r="B52" s="305"/>
      <c r="C52" s="305"/>
      <c r="D52" s="305"/>
      <c r="E52" s="305"/>
      <c r="F52" s="306"/>
      <c r="G52" s="261"/>
      <c r="H52" s="23">
        <f>SUM(H51:H51)</f>
        <v>0</v>
      </c>
      <c r="I52" s="327"/>
    </row>
    <row r="53" spans="1:9" s="295" customFormat="1"/>
    <row r="54" spans="1:9" s="295" customFormat="1" ht="15.75" customHeight="1">
      <c r="A54" s="311" t="s">
        <v>236</v>
      </c>
      <c r="B54" s="311"/>
      <c r="C54" s="311"/>
      <c r="D54" s="311"/>
      <c r="E54" s="311"/>
      <c r="F54" s="311"/>
      <c r="G54" s="311"/>
      <c r="H54" s="311"/>
      <c r="I54" s="311"/>
    </row>
    <row r="55" spans="1:9" s="295" customFormat="1" ht="6" customHeight="1"/>
    <row r="56" spans="1:9" s="295" customFormat="1" ht="21.75" customHeight="1">
      <c r="B56"/>
      <c r="C56" s="35"/>
      <c r="D56" s="34"/>
      <c r="E56" s="34"/>
      <c r="F56" s="34"/>
      <c r="H56" s="34"/>
      <c r="I56" s="293"/>
    </row>
    <row r="57" spans="1:9" s="295" customFormat="1" ht="16.5" thickBot="1">
      <c r="B57"/>
      <c r="C57" s="35"/>
      <c r="D57" s="34"/>
      <c r="E57" s="34"/>
      <c r="F57" s="34"/>
      <c r="H57" s="34"/>
      <c r="I57" s="293"/>
    </row>
    <row r="58" spans="1:9" s="295" customFormat="1" ht="16.5" thickBot="1">
      <c r="A58" s="79"/>
      <c r="B58" s="80"/>
      <c r="D58" s="333" t="s">
        <v>94</v>
      </c>
      <c r="E58" s="334"/>
      <c r="F58" s="334"/>
      <c r="G58" s="335"/>
      <c r="H58" s="82" t="s">
        <v>95</v>
      </c>
      <c r="I58" s="293"/>
    </row>
    <row r="59" spans="1:9" s="295" customFormat="1" ht="31.5" customHeight="1">
      <c r="A59" s="79"/>
      <c r="B59" s="80"/>
      <c r="D59" s="262"/>
      <c r="E59" s="263"/>
      <c r="F59" s="264"/>
      <c r="G59" s="265"/>
      <c r="H59" s="266"/>
      <c r="I59" s="293"/>
    </row>
    <row r="60" spans="1:9" s="295" customFormat="1" ht="16.5" thickBot="1">
      <c r="A60" s="77"/>
      <c r="B60" s="78"/>
      <c r="D60" s="104">
        <f>SUM(H29)</f>
        <v>59377.515333042276</v>
      </c>
      <c r="E60" s="105">
        <f>SUM(H38)</f>
        <v>144.54545999999999</v>
      </c>
      <c r="F60" s="267">
        <f>SUM(H46)</f>
        <v>76.363600000000005</v>
      </c>
      <c r="G60" s="268">
        <f>SUM(H52)</f>
        <v>0</v>
      </c>
      <c r="H60" s="269">
        <f>SUM(D60:G60)</f>
        <v>59598.424393042274</v>
      </c>
      <c r="I60" s="293"/>
    </row>
    <row r="61" spans="1:9" s="295" customFormat="1">
      <c r="A61" s="77"/>
      <c r="B61" s="78"/>
    </row>
    <row r="62" spans="1:9">
      <c r="B62"/>
      <c r="C62" s="35"/>
      <c r="D62" s="34"/>
      <c r="E62" s="34"/>
      <c r="F62" s="34"/>
      <c r="H62" s="34"/>
      <c r="I62" s="148"/>
    </row>
    <row r="63" spans="1:9" ht="31.5" customHeight="1">
      <c r="A63" s="325" t="s">
        <v>31</v>
      </c>
      <c r="B63" s="325"/>
      <c r="C63" s="325"/>
      <c r="D63" s="325"/>
      <c r="E63" s="325"/>
      <c r="F63" s="325"/>
      <c r="G63" s="325"/>
      <c r="H63" s="325"/>
      <c r="I63" s="325"/>
    </row>
    <row r="65" spans="1:12">
      <c r="A65" s="343" t="s">
        <v>32</v>
      </c>
      <c r="B65" s="343"/>
      <c r="C65" s="343"/>
      <c r="D65" s="343"/>
      <c r="E65" s="343"/>
      <c r="F65" s="343"/>
      <c r="G65" s="343"/>
      <c r="H65" s="343"/>
      <c r="I65" s="343"/>
    </row>
    <row r="66" spans="1:12" ht="16.5" thickBot="1"/>
    <row r="67" spans="1:12" ht="16.5" hidden="1" thickBot="1"/>
    <row r="68" spans="1:12" ht="94.5" customHeight="1">
      <c r="A68" s="36" t="s">
        <v>1</v>
      </c>
      <c r="B68" s="151" t="s">
        <v>33</v>
      </c>
      <c r="C68" s="151" t="s">
        <v>34</v>
      </c>
      <c r="D68" s="151" t="s">
        <v>35</v>
      </c>
      <c r="E68" s="151" t="s">
        <v>36</v>
      </c>
      <c r="F68" s="151" t="s">
        <v>37</v>
      </c>
      <c r="G68" s="151" t="s">
        <v>38</v>
      </c>
      <c r="H68" s="151" t="s">
        <v>39</v>
      </c>
      <c r="I68" s="38" t="s">
        <v>40</v>
      </c>
    </row>
    <row r="69" spans="1:12" ht="16.5" thickBot="1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2">
      <c r="A70" s="344" t="s">
        <v>43</v>
      </c>
      <c r="B70" s="345"/>
      <c r="C70" s="345"/>
      <c r="D70" s="345"/>
      <c r="E70" s="345"/>
      <c r="F70" s="345"/>
      <c r="G70" s="345"/>
      <c r="H70" s="345"/>
      <c r="I70" s="346"/>
    </row>
    <row r="71" spans="1:12">
      <c r="A71" s="6">
        <v>1</v>
      </c>
      <c r="B71" s="48" t="s">
        <v>50</v>
      </c>
      <c r="C71" s="7" t="s">
        <v>46</v>
      </c>
      <c r="D71" s="118">
        <v>14379</v>
      </c>
      <c r="E71" s="19">
        <f>SUM(B19)</f>
        <v>10617</v>
      </c>
      <c r="F71" s="21">
        <f>SUM(B20)</f>
        <v>212.34</v>
      </c>
      <c r="G71" s="7">
        <f t="shared" ref="G71:G76" si="0">D71*F71/E71</f>
        <v>287.58</v>
      </c>
      <c r="H71" s="119">
        <v>9.39</v>
      </c>
      <c r="I71" s="106">
        <f t="shared" ref="I71:I76" si="1">G71*H71</f>
        <v>2700.3762000000002</v>
      </c>
      <c r="L71" s="34">
        <f>D71*H71-0.33</f>
        <v>135018.48000000001</v>
      </c>
    </row>
    <row r="72" spans="1:12">
      <c r="A72" s="6">
        <v>2</v>
      </c>
      <c r="B72" s="48" t="s">
        <v>51</v>
      </c>
      <c r="C72" s="7" t="s">
        <v>47</v>
      </c>
      <c r="D72" s="161">
        <v>12.82</v>
      </c>
      <c r="E72" s="19">
        <f>SUM(B19)</f>
        <v>10617</v>
      </c>
      <c r="F72" s="21">
        <f>SUM(B20)</f>
        <v>212.34</v>
      </c>
      <c r="G72" s="7">
        <f t="shared" si="0"/>
        <v>0.25640000000000002</v>
      </c>
      <c r="H72" s="119">
        <v>2123.66</v>
      </c>
      <c r="I72" s="106">
        <f t="shared" si="1"/>
        <v>544.50642400000004</v>
      </c>
      <c r="L72" s="34">
        <f t="shared" ref="L72:L76" si="2">D72*H72</f>
        <v>27225.321199999998</v>
      </c>
    </row>
    <row r="73" spans="1:12">
      <c r="A73" s="6">
        <v>3</v>
      </c>
      <c r="B73" s="48" t="s">
        <v>44</v>
      </c>
      <c r="C73" s="7" t="s">
        <v>48</v>
      </c>
      <c r="D73" s="118">
        <v>1368</v>
      </c>
      <c r="E73" s="19">
        <f>SUM(B19)</f>
        <v>10617</v>
      </c>
      <c r="F73" s="21">
        <f>SUM(B20)</f>
        <v>212.34</v>
      </c>
      <c r="G73" s="7">
        <f t="shared" si="0"/>
        <v>27.36</v>
      </c>
      <c r="H73" s="119">
        <v>25.47</v>
      </c>
      <c r="I73" s="106">
        <f t="shared" si="1"/>
        <v>696.85919999999999</v>
      </c>
      <c r="L73" s="34">
        <f t="shared" si="2"/>
        <v>34842.959999999999</v>
      </c>
    </row>
    <row r="74" spans="1:12">
      <c r="A74" s="42">
        <v>4</v>
      </c>
      <c r="B74" s="49" t="s">
        <v>49</v>
      </c>
      <c r="C74" s="43" t="s">
        <v>48</v>
      </c>
      <c r="D74" s="121">
        <v>143.65</v>
      </c>
      <c r="E74" s="46">
        <f>SUM(B19)</f>
        <v>10617</v>
      </c>
      <c r="F74" s="47">
        <f>SUM(B20)</f>
        <v>212.34</v>
      </c>
      <c r="G74" s="43">
        <f t="shared" si="0"/>
        <v>2.8730000000000002</v>
      </c>
      <c r="H74" s="121">
        <v>104.75</v>
      </c>
      <c r="I74" s="107">
        <f t="shared" si="1"/>
        <v>300.94675000000001</v>
      </c>
      <c r="L74" s="34">
        <f t="shared" si="2"/>
        <v>15047.337500000001</v>
      </c>
    </row>
    <row r="75" spans="1:12">
      <c r="A75" s="6">
        <v>5</v>
      </c>
      <c r="B75" s="48" t="s">
        <v>45</v>
      </c>
      <c r="C75" s="7" t="s">
        <v>48</v>
      </c>
      <c r="D75" s="118">
        <v>2810</v>
      </c>
      <c r="E75" s="19">
        <f>SUM(B19)</f>
        <v>10617</v>
      </c>
      <c r="F75" s="21">
        <f>SUM(B20)</f>
        <v>212.34</v>
      </c>
      <c r="G75" s="7">
        <f t="shared" si="0"/>
        <v>56.2</v>
      </c>
      <c r="H75" s="119">
        <v>16.72</v>
      </c>
      <c r="I75" s="106">
        <f t="shared" si="1"/>
        <v>939.66399999999999</v>
      </c>
      <c r="L75" s="34">
        <f t="shared" si="2"/>
        <v>46983.199999999997</v>
      </c>
    </row>
    <row r="76" spans="1:12" ht="16.5" thickBot="1">
      <c r="A76" s="42">
        <v>6</v>
      </c>
      <c r="B76" s="49" t="s">
        <v>109</v>
      </c>
      <c r="C76" s="43" t="s">
        <v>48</v>
      </c>
      <c r="D76" s="120">
        <v>20936</v>
      </c>
      <c r="E76" s="46">
        <f>SUM(B19)</f>
        <v>10617</v>
      </c>
      <c r="F76" s="47">
        <f>SUM(B20)</f>
        <v>212.34</v>
      </c>
      <c r="G76" s="43">
        <f t="shared" si="0"/>
        <v>418.72</v>
      </c>
      <c r="H76" s="121">
        <v>6.6</v>
      </c>
      <c r="I76" s="107">
        <f t="shared" si="1"/>
        <v>2763.5520000000001</v>
      </c>
      <c r="L76" s="34">
        <f t="shared" si="2"/>
        <v>138177.60000000001</v>
      </c>
    </row>
    <row r="77" spans="1:12" ht="31.5" customHeight="1" thickBot="1">
      <c r="A77" s="304" t="s">
        <v>58</v>
      </c>
      <c r="B77" s="305"/>
      <c r="C77" s="305"/>
      <c r="D77" s="305"/>
      <c r="E77" s="305"/>
      <c r="F77" s="305"/>
      <c r="G77" s="306"/>
      <c r="H77" s="23"/>
      <c r="I77" s="108">
        <f>SUM(I71:I76)</f>
        <v>7945.9045740000001</v>
      </c>
    </row>
    <row r="79" spans="1:12">
      <c r="A79" s="311" t="s">
        <v>52</v>
      </c>
      <c r="B79" s="311"/>
      <c r="C79" s="311"/>
      <c r="D79" s="311"/>
      <c r="E79" s="311"/>
      <c r="F79" s="311"/>
      <c r="G79" s="311"/>
      <c r="H79" s="311"/>
      <c r="I79" s="311"/>
    </row>
    <row r="80" spans="1:12" ht="16.5" thickBot="1"/>
    <row r="81" spans="1:9" ht="94.5">
      <c r="A81" s="36" t="s">
        <v>1</v>
      </c>
      <c r="B81" s="151" t="s">
        <v>33</v>
      </c>
      <c r="C81" s="151" t="s">
        <v>34</v>
      </c>
      <c r="D81" s="151" t="s">
        <v>35</v>
      </c>
      <c r="E81" s="151" t="s">
        <v>36</v>
      </c>
      <c r="F81" s="151" t="s">
        <v>37</v>
      </c>
      <c r="G81" s="151" t="s">
        <v>38</v>
      </c>
      <c r="H81" s="151" t="s">
        <v>39</v>
      </c>
      <c r="I81" s="38" t="s">
        <v>40</v>
      </c>
    </row>
    <row r="82" spans="1:9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>
      <c r="A83" s="301" t="s">
        <v>53</v>
      </c>
      <c r="B83" s="302"/>
      <c r="C83" s="302"/>
      <c r="D83" s="302"/>
      <c r="E83" s="302"/>
      <c r="F83" s="302"/>
      <c r="G83" s="302"/>
      <c r="H83" s="302"/>
      <c r="I83" s="303"/>
    </row>
    <row r="84" spans="1:9" ht="32.25" thickBot="1">
      <c r="A84" s="6">
        <v>1</v>
      </c>
      <c r="B84" s="50" t="s">
        <v>225</v>
      </c>
      <c r="C84" s="29" t="s">
        <v>111</v>
      </c>
      <c r="D84" s="118">
        <v>1</v>
      </c>
      <c r="E84" s="19">
        <f>SUM(B19)</f>
        <v>10617</v>
      </c>
      <c r="F84" s="21">
        <f>SUM(B20)</f>
        <v>212.34</v>
      </c>
      <c r="G84" s="7">
        <f>D84*F84/E84</f>
        <v>0.02</v>
      </c>
      <c r="H84" s="119">
        <v>20809.09</v>
      </c>
      <c r="I84" s="106">
        <f>G84*H84</f>
        <v>416.18180000000001</v>
      </c>
    </row>
    <row r="85" spans="1:9" ht="31.5" customHeight="1" thickBot="1">
      <c r="A85" s="304" t="s">
        <v>59</v>
      </c>
      <c r="B85" s="305"/>
      <c r="C85" s="305"/>
      <c r="D85" s="305"/>
      <c r="E85" s="305"/>
      <c r="F85" s="305"/>
      <c r="G85" s="306"/>
      <c r="H85" s="23"/>
      <c r="I85" s="108">
        <f>SUM(I84:I84)</f>
        <v>416.18180000000001</v>
      </c>
    </row>
    <row r="87" spans="1:9">
      <c r="A87" s="311" t="s">
        <v>54</v>
      </c>
      <c r="B87" s="311"/>
      <c r="C87" s="311"/>
      <c r="D87" s="311"/>
      <c r="E87" s="311"/>
      <c r="F87" s="311"/>
      <c r="G87" s="311"/>
      <c r="H87" s="311"/>
      <c r="I87" s="311"/>
    </row>
    <row r="88" spans="1:9" ht="16.5" thickBot="1"/>
    <row r="89" spans="1:9" ht="94.5">
      <c r="A89" s="36" t="s">
        <v>1</v>
      </c>
      <c r="B89" s="151" t="s">
        <v>33</v>
      </c>
      <c r="C89" s="151" t="s">
        <v>34</v>
      </c>
      <c r="D89" s="151" t="s">
        <v>35</v>
      </c>
      <c r="E89" s="151" t="s">
        <v>36</v>
      </c>
      <c r="F89" s="151" t="s">
        <v>37</v>
      </c>
      <c r="G89" s="151" t="s">
        <v>38</v>
      </c>
      <c r="H89" s="151" t="s">
        <v>39</v>
      </c>
      <c r="I89" s="38" t="s">
        <v>40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>
      <c r="A91" s="301" t="s">
        <v>55</v>
      </c>
      <c r="B91" s="302"/>
      <c r="C91" s="302"/>
      <c r="D91" s="302"/>
      <c r="E91" s="302"/>
      <c r="F91" s="302"/>
      <c r="G91" s="302"/>
      <c r="H91" s="302"/>
      <c r="I91" s="303"/>
    </row>
    <row r="92" spans="1:9" ht="16.5" thickBot="1">
      <c r="A92" s="6" t="s">
        <v>141</v>
      </c>
      <c r="B92" s="176" t="s">
        <v>141</v>
      </c>
      <c r="C92" s="29" t="s">
        <v>141</v>
      </c>
      <c r="D92" s="29">
        <v>0</v>
      </c>
      <c r="E92" s="19">
        <f>SUM(B19)</f>
        <v>10617</v>
      </c>
      <c r="F92" s="21">
        <f>SUM(B20)</f>
        <v>212.34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>
      <c r="A93" s="304" t="s">
        <v>60</v>
      </c>
      <c r="B93" s="305"/>
      <c r="C93" s="305"/>
      <c r="D93" s="305"/>
      <c r="E93" s="305"/>
      <c r="F93" s="305"/>
      <c r="G93" s="306"/>
      <c r="H93" s="23"/>
      <c r="I93" s="108">
        <f>SUM(I92:I92)</f>
        <v>0</v>
      </c>
    </row>
    <row r="95" spans="1:9">
      <c r="A95" s="311" t="s">
        <v>56</v>
      </c>
      <c r="B95" s="311"/>
      <c r="C95" s="311"/>
      <c r="D95" s="311"/>
      <c r="E95" s="311"/>
      <c r="F95" s="311"/>
      <c r="G95" s="311"/>
      <c r="H95" s="311"/>
      <c r="I95" s="311"/>
    </row>
    <row r="96" spans="1:9" ht="16.5" thickBot="1"/>
    <row r="97" spans="1:12" ht="88.5" customHeight="1">
      <c r="A97" s="36" t="s">
        <v>1</v>
      </c>
      <c r="B97" s="151" t="s">
        <v>33</v>
      </c>
      <c r="C97" s="151" t="s">
        <v>34</v>
      </c>
      <c r="D97" s="151" t="s">
        <v>35</v>
      </c>
      <c r="E97" s="151" t="s">
        <v>36</v>
      </c>
      <c r="F97" s="151" t="s">
        <v>37</v>
      </c>
      <c r="G97" s="151" t="s">
        <v>38</v>
      </c>
      <c r="H97" s="151" t="s">
        <v>39</v>
      </c>
      <c r="I97" s="52" t="s">
        <v>40</v>
      </c>
      <c r="J97" s="54" t="s">
        <v>64</v>
      </c>
    </row>
    <row r="98" spans="1:12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>
      <c r="A99" s="301" t="s">
        <v>57</v>
      </c>
      <c r="B99" s="302"/>
      <c r="C99" s="302"/>
      <c r="D99" s="302"/>
      <c r="E99" s="302"/>
      <c r="F99" s="302"/>
      <c r="G99" s="302"/>
      <c r="H99" s="302"/>
      <c r="I99" s="302"/>
      <c r="J99" s="55"/>
    </row>
    <row r="100" spans="1:12" ht="16.5" thickBot="1">
      <c r="A100" s="6" t="s">
        <v>141</v>
      </c>
      <c r="B100" s="176" t="s">
        <v>141</v>
      </c>
      <c r="C100" s="29" t="s">
        <v>141</v>
      </c>
      <c r="D100" s="118">
        <v>0</v>
      </c>
      <c r="E100" s="19">
        <f>SUM(B19)</f>
        <v>10617</v>
      </c>
      <c r="F100" s="21">
        <f>SUM(B20)</f>
        <v>212.34</v>
      </c>
      <c r="G100" s="7">
        <f>D100*F100/E100</f>
        <v>0</v>
      </c>
      <c r="H100" s="119">
        <v>0</v>
      </c>
      <c r="I100" s="109">
        <f>G100*H100*J100</f>
        <v>0</v>
      </c>
      <c r="J100" s="122">
        <v>0</v>
      </c>
    </row>
    <row r="101" spans="1:12" ht="31.5" customHeight="1" thickBot="1">
      <c r="A101" s="304" t="s">
        <v>61</v>
      </c>
      <c r="B101" s="305"/>
      <c r="C101" s="305"/>
      <c r="D101" s="305"/>
      <c r="E101" s="305"/>
      <c r="F101" s="305"/>
      <c r="G101" s="306"/>
      <c r="H101" s="23"/>
      <c r="I101" s="23">
        <f>SUM(I100:I100)</f>
        <v>0</v>
      </c>
      <c r="J101" s="123"/>
    </row>
    <row r="103" spans="1:12">
      <c r="A103" s="311" t="s">
        <v>62</v>
      </c>
      <c r="B103" s="311"/>
      <c r="C103" s="311"/>
      <c r="D103" s="311"/>
      <c r="E103" s="311"/>
      <c r="F103" s="311"/>
      <c r="G103" s="311"/>
      <c r="H103" s="311"/>
      <c r="I103" s="311"/>
    </row>
    <row r="104" spans="1:12" ht="16.5" thickBot="1"/>
    <row r="105" spans="1:12" ht="83.25" customHeight="1">
      <c r="A105" s="36" t="s">
        <v>1</v>
      </c>
      <c r="B105" s="151" t="s">
        <v>33</v>
      </c>
      <c r="C105" s="151" t="s">
        <v>34</v>
      </c>
      <c r="D105" s="151" t="s">
        <v>35</v>
      </c>
      <c r="E105" s="151" t="s">
        <v>36</v>
      </c>
      <c r="F105" s="151" t="s">
        <v>37</v>
      </c>
      <c r="G105" s="151" t="s">
        <v>38</v>
      </c>
      <c r="H105" s="151" t="s">
        <v>39</v>
      </c>
      <c r="I105" s="52" t="s">
        <v>40</v>
      </c>
      <c r="J105" s="54" t="s">
        <v>64</v>
      </c>
    </row>
    <row r="106" spans="1:12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65</v>
      </c>
      <c r="J106" s="56">
        <v>9</v>
      </c>
    </row>
    <row r="107" spans="1:12" ht="15.75" customHeight="1">
      <c r="A107" s="301" t="s">
        <v>63</v>
      </c>
      <c r="B107" s="302"/>
      <c r="C107" s="302"/>
      <c r="D107" s="302"/>
      <c r="E107" s="302"/>
      <c r="F107" s="302"/>
      <c r="G107" s="302"/>
      <c r="H107" s="302"/>
      <c r="I107" s="302"/>
      <c r="J107" s="303"/>
    </row>
    <row r="108" spans="1:12" ht="16.5" thickBot="1">
      <c r="A108" s="6">
        <v>1</v>
      </c>
      <c r="B108" s="50" t="s">
        <v>143</v>
      </c>
      <c r="C108" s="29" t="s">
        <v>111</v>
      </c>
      <c r="D108" s="118">
        <v>1</v>
      </c>
      <c r="E108" s="19">
        <f>SUM(B19)</f>
        <v>10617</v>
      </c>
      <c r="F108" s="21">
        <f>SUM(B20)</f>
        <v>212.34</v>
      </c>
      <c r="G108" s="7">
        <f>D108*F108/E108</f>
        <v>0.02</v>
      </c>
      <c r="H108" s="119">
        <v>14890.91</v>
      </c>
      <c r="I108" s="109">
        <f>G108*H108</f>
        <v>297.81819999999999</v>
      </c>
      <c r="J108" s="122">
        <v>0</v>
      </c>
      <c r="L108" s="34">
        <f>D108*H108</f>
        <v>14890.91</v>
      </c>
    </row>
    <row r="109" spans="1:12" ht="31.5" customHeight="1" thickBot="1">
      <c r="A109" s="304" t="s">
        <v>66</v>
      </c>
      <c r="B109" s="305"/>
      <c r="C109" s="305"/>
      <c r="D109" s="305"/>
      <c r="E109" s="305"/>
      <c r="F109" s="305"/>
      <c r="G109" s="306"/>
      <c r="H109" s="23"/>
      <c r="I109" s="145">
        <f>SUM(I108:I108)</f>
        <v>297.81819999999999</v>
      </c>
      <c r="J109" s="123"/>
    </row>
    <row r="111" spans="1:12">
      <c r="A111" s="311" t="s">
        <v>67</v>
      </c>
      <c r="B111" s="311"/>
      <c r="C111" s="311"/>
      <c r="D111" s="311"/>
      <c r="E111" s="311"/>
      <c r="F111" s="311"/>
      <c r="G111" s="311"/>
      <c r="H111" s="311"/>
      <c r="I111" s="311"/>
    </row>
    <row r="112" spans="1:12" ht="16.5" thickBot="1"/>
    <row r="113" spans="1:15" ht="89.25" customHeight="1">
      <c r="A113" s="36" t="s">
        <v>1</v>
      </c>
      <c r="B113" s="168" t="s">
        <v>177</v>
      </c>
      <c r="C113" s="151" t="s">
        <v>34</v>
      </c>
      <c r="D113" s="151" t="s">
        <v>69</v>
      </c>
      <c r="E113" s="151" t="s">
        <v>36</v>
      </c>
      <c r="F113" s="151" t="s">
        <v>37</v>
      </c>
      <c r="G113" s="151" t="s">
        <v>38</v>
      </c>
      <c r="H113" s="151" t="s">
        <v>39</v>
      </c>
      <c r="I113" s="38" t="s">
        <v>40</v>
      </c>
    </row>
    <row r="114" spans="1:15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>
      <c r="A115" s="301" t="s">
        <v>68</v>
      </c>
      <c r="B115" s="302"/>
      <c r="C115" s="302"/>
      <c r="D115" s="302"/>
      <c r="E115" s="302"/>
      <c r="F115" s="302"/>
      <c r="G115" s="302"/>
      <c r="H115" s="302"/>
      <c r="I115" s="303"/>
    </row>
    <row r="116" spans="1:15">
      <c r="A116" s="6">
        <v>1</v>
      </c>
      <c r="B116" s="57" t="s">
        <v>110</v>
      </c>
      <c r="C116" s="29" t="s">
        <v>137</v>
      </c>
      <c r="D116" s="118">
        <v>1</v>
      </c>
      <c r="E116" s="19">
        <v>25234</v>
      </c>
      <c r="F116" s="21">
        <f>SUM(B20)</f>
        <v>212.34</v>
      </c>
      <c r="G116" s="208">
        <f>D116*F116/E116</f>
        <v>8.4148371245145442E-3</v>
      </c>
      <c r="H116" s="119">
        <f>82808.48*1.302</f>
        <v>107816.64096</v>
      </c>
      <c r="I116" s="106">
        <f>G116*H116</f>
        <v>907.25947299066343</v>
      </c>
      <c r="L116" s="34">
        <f>D116*H116</f>
        <v>107816.64096</v>
      </c>
      <c r="M116" s="34">
        <f>L116*12</f>
        <v>1293799.6915200001</v>
      </c>
      <c r="N116" s="34"/>
      <c r="O116" s="34">
        <f>M116/11</f>
        <v>117618.15377454547</v>
      </c>
    </row>
    <row r="117" spans="1:15" ht="31.5">
      <c r="A117" s="6">
        <v>2</v>
      </c>
      <c r="B117" s="58" t="s">
        <v>112</v>
      </c>
      <c r="C117" s="29" t="s">
        <v>137</v>
      </c>
      <c r="D117" s="118">
        <v>1</v>
      </c>
      <c r="E117" s="19">
        <v>25234</v>
      </c>
      <c r="F117" s="21">
        <f>SUM(B20)</f>
        <v>212.34</v>
      </c>
      <c r="G117" s="208">
        <f t="shared" ref="G117:G166" si="3">D117*F117/E117</f>
        <v>8.4148371245145442E-3</v>
      </c>
      <c r="H117" s="119">
        <f>57966.09*1.302</f>
        <v>75471.849180000005</v>
      </c>
      <c r="I117" s="106">
        <f t="shared" ref="I117:I166" si="4">G117*H117</f>
        <v>635.08331833562659</v>
      </c>
      <c r="L117" s="34">
        <f t="shared" ref="L117:L166" si="5">D117*H117</f>
        <v>75471.849180000005</v>
      </c>
      <c r="M117" s="34">
        <f t="shared" ref="M117:M166" si="6">L117*12</f>
        <v>905662.19016</v>
      </c>
      <c r="N117" s="34"/>
      <c r="O117" s="34">
        <f t="shared" ref="O117:O166" si="7">M117/11</f>
        <v>82332.926378181815</v>
      </c>
    </row>
    <row r="118" spans="1:15" ht="47.25">
      <c r="A118" s="6">
        <v>3</v>
      </c>
      <c r="B118" s="57" t="s">
        <v>199</v>
      </c>
      <c r="C118" s="29" t="s">
        <v>137</v>
      </c>
      <c r="D118" s="118">
        <v>1</v>
      </c>
      <c r="E118" s="19">
        <v>25234</v>
      </c>
      <c r="F118" s="21">
        <f>SUM(B20)</f>
        <v>212.34</v>
      </c>
      <c r="G118" s="208">
        <f t="shared" si="3"/>
        <v>8.4148371245145442E-3</v>
      </c>
      <c r="H118" s="119">
        <f>57966.09*1.302</f>
        <v>75471.849180000005</v>
      </c>
      <c r="I118" s="106">
        <f t="shared" si="4"/>
        <v>635.08331833562659</v>
      </c>
      <c r="L118" s="34">
        <f t="shared" si="5"/>
        <v>75471.849180000005</v>
      </c>
      <c r="M118" s="34">
        <f t="shared" si="6"/>
        <v>905662.19016</v>
      </c>
      <c r="N118" s="34"/>
      <c r="O118" s="34">
        <f t="shared" si="7"/>
        <v>82332.926378181815</v>
      </c>
    </row>
    <row r="119" spans="1:15">
      <c r="A119" s="6">
        <v>4</v>
      </c>
      <c r="B119" s="58" t="s">
        <v>200</v>
      </c>
      <c r="C119" s="29" t="s">
        <v>137</v>
      </c>
      <c r="D119" s="118">
        <v>1</v>
      </c>
      <c r="E119" s="19">
        <v>25234</v>
      </c>
      <c r="F119" s="21">
        <f>SUM(B20)</f>
        <v>212.34</v>
      </c>
      <c r="G119" s="208">
        <f t="shared" si="3"/>
        <v>8.4148371245145442E-3</v>
      </c>
      <c r="H119" s="119">
        <f>57966.09*1.302</f>
        <v>75471.849180000005</v>
      </c>
      <c r="I119" s="106">
        <f t="shared" si="4"/>
        <v>635.08331833562659</v>
      </c>
      <c r="L119" s="34">
        <f t="shared" si="5"/>
        <v>75471.849180000005</v>
      </c>
      <c r="M119" s="34">
        <f t="shared" si="6"/>
        <v>905662.19016</v>
      </c>
      <c r="N119" s="34"/>
      <c r="O119" s="34">
        <f t="shared" si="7"/>
        <v>82332.926378181815</v>
      </c>
    </row>
    <row r="120" spans="1:15">
      <c r="A120" s="6">
        <v>5</v>
      </c>
      <c r="B120" s="58" t="s">
        <v>122</v>
      </c>
      <c r="C120" s="29" t="s">
        <v>137</v>
      </c>
      <c r="D120" s="118">
        <v>1</v>
      </c>
      <c r="E120" s="19">
        <v>25234</v>
      </c>
      <c r="F120" s="21">
        <f>SUM(B20)</f>
        <v>212.34</v>
      </c>
      <c r="G120" s="208">
        <f t="shared" si="3"/>
        <v>8.4148371245145442E-3</v>
      </c>
      <c r="H120" s="119">
        <f>31473.2*1.302</f>
        <v>40978.106400000004</v>
      </c>
      <c r="I120" s="106">
        <f t="shared" si="4"/>
        <v>344.82409102702707</v>
      </c>
      <c r="L120" s="34">
        <f t="shared" si="5"/>
        <v>40978.106400000004</v>
      </c>
      <c r="M120" s="34">
        <f t="shared" si="6"/>
        <v>491737.27680000005</v>
      </c>
      <c r="N120" s="34"/>
      <c r="O120" s="34">
        <f t="shared" si="7"/>
        <v>44703.388800000008</v>
      </c>
    </row>
    <row r="121" spans="1:15">
      <c r="A121" s="6">
        <v>6</v>
      </c>
      <c r="B121" s="58" t="s">
        <v>201</v>
      </c>
      <c r="C121" s="29" t="s">
        <v>137</v>
      </c>
      <c r="D121" s="118">
        <v>1</v>
      </c>
      <c r="E121" s="19">
        <v>25234</v>
      </c>
      <c r="F121" s="21">
        <f>SUM(B20)</f>
        <v>212.34</v>
      </c>
      <c r="G121" s="208">
        <f t="shared" si="3"/>
        <v>8.4148371245145442E-3</v>
      </c>
      <c r="H121" s="119">
        <f>21717.37*1.302</f>
        <v>28276.015739999999</v>
      </c>
      <c r="I121" s="106">
        <f t="shared" si="4"/>
        <v>237.93806698230958</v>
      </c>
      <c r="L121" s="34">
        <f t="shared" si="5"/>
        <v>28276.015739999999</v>
      </c>
      <c r="M121" s="34">
        <f t="shared" si="6"/>
        <v>339312.18887999997</v>
      </c>
      <c r="N121" s="34"/>
      <c r="O121" s="34">
        <f t="shared" si="7"/>
        <v>30846.562625454542</v>
      </c>
    </row>
    <row r="122" spans="1:15">
      <c r="A122" s="6">
        <v>7</v>
      </c>
      <c r="B122" s="58" t="s">
        <v>202</v>
      </c>
      <c r="C122" s="29" t="s">
        <v>137</v>
      </c>
      <c r="D122" s="118">
        <v>1</v>
      </c>
      <c r="E122" s="19">
        <v>25234</v>
      </c>
      <c r="F122" s="21">
        <f>SUM(B20)</f>
        <v>212.34</v>
      </c>
      <c r="G122" s="208">
        <f t="shared" si="3"/>
        <v>8.4148371245145442E-3</v>
      </c>
      <c r="H122" s="119">
        <f>26521.71*1.302</f>
        <v>34531.26642</v>
      </c>
      <c r="I122" s="106">
        <f t="shared" si="4"/>
        <v>290.57498262751841</v>
      </c>
      <c r="L122" s="34">
        <f t="shared" si="5"/>
        <v>34531.26642</v>
      </c>
      <c r="M122" s="34">
        <f t="shared" si="6"/>
        <v>414375.19704</v>
      </c>
      <c r="N122" s="34"/>
      <c r="O122" s="34">
        <f t="shared" si="7"/>
        <v>37670.472458181815</v>
      </c>
    </row>
    <row r="123" spans="1:15">
      <c r="A123" s="6">
        <v>8</v>
      </c>
      <c r="B123" s="58" t="s">
        <v>203</v>
      </c>
      <c r="C123" s="29" t="s">
        <v>137</v>
      </c>
      <c r="D123" s="118">
        <v>1</v>
      </c>
      <c r="E123" s="19">
        <v>25234</v>
      </c>
      <c r="F123" s="21">
        <f>SUM(B20)</f>
        <v>212.34</v>
      </c>
      <c r="G123" s="208">
        <f t="shared" si="3"/>
        <v>8.4148371245145442E-3</v>
      </c>
      <c r="H123" s="119">
        <f>30631.26*1.302</f>
        <v>39881.900520000003</v>
      </c>
      <c r="I123" s="106">
        <f t="shared" si="4"/>
        <v>335.59969709189193</v>
      </c>
      <c r="L123" s="34">
        <f t="shared" si="5"/>
        <v>39881.900520000003</v>
      </c>
      <c r="M123" s="34">
        <f t="shared" si="6"/>
        <v>478582.80624000006</v>
      </c>
      <c r="N123" s="34"/>
      <c r="O123" s="34">
        <f t="shared" si="7"/>
        <v>43507.527840000002</v>
      </c>
    </row>
    <row r="124" spans="1:15">
      <c r="A124" s="6">
        <v>9</v>
      </c>
      <c r="B124" s="58" t="s">
        <v>231</v>
      </c>
      <c r="C124" s="29" t="s">
        <v>137</v>
      </c>
      <c r="D124" s="118">
        <v>1</v>
      </c>
      <c r="E124" s="19">
        <v>25234</v>
      </c>
      <c r="F124" s="21">
        <f>SUM(B20)</f>
        <v>212.34</v>
      </c>
      <c r="G124" s="208">
        <f t="shared" si="3"/>
        <v>8.4148371245145442E-3</v>
      </c>
      <c r="H124" s="119">
        <f>25878.5*1.302</f>
        <v>33693.807000000001</v>
      </c>
      <c r="I124" s="106">
        <f t="shared" si="4"/>
        <v>283.52789800982805</v>
      </c>
      <c r="L124" s="34">
        <f t="shared" si="5"/>
        <v>33693.807000000001</v>
      </c>
      <c r="M124" s="34">
        <f t="shared" si="6"/>
        <v>404325.68400000001</v>
      </c>
      <c r="N124" s="34"/>
      <c r="O124" s="34">
        <f t="shared" si="7"/>
        <v>36756.880363636366</v>
      </c>
    </row>
    <row r="125" spans="1:15">
      <c r="A125" s="6">
        <v>10</v>
      </c>
      <c r="B125" s="58" t="s">
        <v>123</v>
      </c>
      <c r="C125" s="29" t="s">
        <v>137</v>
      </c>
      <c r="D125" s="118">
        <v>1</v>
      </c>
      <c r="E125" s="19">
        <v>25234</v>
      </c>
      <c r="F125" s="21">
        <f>SUM(B20)</f>
        <v>212.34</v>
      </c>
      <c r="G125" s="208">
        <f t="shared" si="3"/>
        <v>8.4148371245145442E-3</v>
      </c>
      <c r="H125" s="119">
        <f>18854.79*1.302</f>
        <v>24548.936580000001</v>
      </c>
      <c r="I125" s="106">
        <f t="shared" si="4"/>
        <v>206.57530290073711</v>
      </c>
      <c r="L125" s="34">
        <f t="shared" si="5"/>
        <v>24548.936580000001</v>
      </c>
      <c r="M125" s="34">
        <f t="shared" si="6"/>
        <v>294587.23895999999</v>
      </c>
      <c r="N125" s="34"/>
      <c r="O125" s="34">
        <f t="shared" si="7"/>
        <v>26780.658087272725</v>
      </c>
    </row>
    <row r="126" spans="1:15">
      <c r="A126" s="6">
        <v>11</v>
      </c>
      <c r="B126" s="58" t="s">
        <v>113</v>
      </c>
      <c r="C126" s="29" t="s">
        <v>137</v>
      </c>
      <c r="D126" s="118">
        <v>1</v>
      </c>
      <c r="E126" s="19">
        <v>25234</v>
      </c>
      <c r="F126" s="21">
        <f>SUM(B20)</f>
        <v>212.34</v>
      </c>
      <c r="G126" s="208">
        <f t="shared" si="3"/>
        <v>8.4148371245145442E-3</v>
      </c>
      <c r="H126" s="119">
        <f>30597.89*1.302</f>
        <v>39838.45278</v>
      </c>
      <c r="I126" s="106">
        <f t="shared" si="4"/>
        <v>335.23409143636366</v>
      </c>
      <c r="L126" s="34">
        <f t="shared" si="5"/>
        <v>39838.45278</v>
      </c>
      <c r="M126" s="34">
        <f t="shared" si="6"/>
        <v>478061.43336000002</v>
      </c>
      <c r="N126" s="34"/>
      <c r="O126" s="34">
        <f t="shared" si="7"/>
        <v>43460.13030545455</v>
      </c>
    </row>
    <row r="127" spans="1:15">
      <c r="A127" s="6">
        <v>12</v>
      </c>
      <c r="B127" s="58" t="s">
        <v>222</v>
      </c>
      <c r="C127" s="29" t="s">
        <v>137</v>
      </c>
      <c r="D127" s="118">
        <v>1</v>
      </c>
      <c r="E127" s="19">
        <v>25234</v>
      </c>
      <c r="F127" s="21">
        <f>SUM(B20)</f>
        <v>212.34</v>
      </c>
      <c r="G127" s="208">
        <f t="shared" si="3"/>
        <v>8.4148371245145442E-3</v>
      </c>
      <c r="H127" s="119">
        <f>26805.39*1.302</f>
        <v>34900.61778</v>
      </c>
      <c r="I127" s="106">
        <f t="shared" si="4"/>
        <v>293.68301416363636</v>
      </c>
      <c r="L127" s="34">
        <f t="shared" si="5"/>
        <v>34900.61778</v>
      </c>
      <c r="M127" s="34">
        <f t="shared" si="6"/>
        <v>418807.41336000001</v>
      </c>
      <c r="N127" s="34"/>
      <c r="O127" s="34">
        <f t="shared" si="7"/>
        <v>38073.401214545454</v>
      </c>
    </row>
    <row r="128" spans="1:15">
      <c r="A128" s="6">
        <v>13</v>
      </c>
      <c r="B128" s="58" t="s">
        <v>204</v>
      </c>
      <c r="C128" s="29" t="s">
        <v>137</v>
      </c>
      <c r="D128" s="118">
        <v>2</v>
      </c>
      <c r="E128" s="19">
        <v>25234</v>
      </c>
      <c r="F128" s="21">
        <f>SUM(B20)</f>
        <v>212.34</v>
      </c>
      <c r="G128" s="208">
        <f t="shared" si="3"/>
        <v>1.6829674249029088E-2</v>
      </c>
      <c r="H128" s="119">
        <f>29808.25*D128*1.302</f>
        <v>77620.683000000005</v>
      </c>
      <c r="I128" s="106">
        <f t="shared" si="4"/>
        <v>1306.3308098771499</v>
      </c>
      <c r="L128" s="34">
        <f t="shared" si="5"/>
        <v>155241.36600000001</v>
      </c>
      <c r="M128" s="34">
        <f t="shared" si="6"/>
        <v>1862896.392</v>
      </c>
      <c r="N128" s="34"/>
      <c r="O128" s="34">
        <f t="shared" si="7"/>
        <v>169354.21745454546</v>
      </c>
    </row>
    <row r="129" spans="1:15">
      <c r="A129" s="6">
        <v>14</v>
      </c>
      <c r="B129" s="58" t="s">
        <v>205</v>
      </c>
      <c r="C129" s="29" t="s">
        <v>137</v>
      </c>
      <c r="D129" s="118">
        <v>1</v>
      </c>
      <c r="E129" s="19">
        <v>25234</v>
      </c>
      <c r="F129" s="21">
        <f>SUM(B20)</f>
        <v>212.34</v>
      </c>
      <c r="G129" s="208">
        <f t="shared" si="3"/>
        <v>8.4148371245145442E-3</v>
      </c>
      <c r="H129" s="119">
        <f>34446.52*1.302</f>
        <v>44849.369039999998</v>
      </c>
      <c r="I129" s="106">
        <f t="shared" si="4"/>
        <v>377.40013560884518</v>
      </c>
      <c r="L129" s="34">
        <f t="shared" si="5"/>
        <v>44849.369039999998</v>
      </c>
      <c r="M129" s="34">
        <f t="shared" si="6"/>
        <v>538192.42848</v>
      </c>
      <c r="N129" s="34"/>
      <c r="O129" s="34">
        <f t="shared" si="7"/>
        <v>48926.584407272727</v>
      </c>
    </row>
    <row r="130" spans="1:15">
      <c r="A130" s="6">
        <v>15</v>
      </c>
      <c r="B130" s="58" t="s">
        <v>116</v>
      </c>
      <c r="C130" s="29" t="s">
        <v>137</v>
      </c>
      <c r="D130" s="118">
        <v>2</v>
      </c>
      <c r="E130" s="19">
        <v>25234</v>
      </c>
      <c r="F130" s="21">
        <f>SUM(B20)</f>
        <v>212.34</v>
      </c>
      <c r="G130" s="208">
        <f t="shared" si="3"/>
        <v>1.6829674249029088E-2</v>
      </c>
      <c r="H130" s="119">
        <f>18056.85*D130*1.302</f>
        <v>47020.037400000001</v>
      </c>
      <c r="I130" s="106">
        <f t="shared" si="4"/>
        <v>791.33191261916465</v>
      </c>
      <c r="L130" s="34">
        <f t="shared" si="5"/>
        <v>94040.074800000002</v>
      </c>
      <c r="M130" s="34">
        <f t="shared" si="6"/>
        <v>1128480.8976</v>
      </c>
      <c r="N130" s="34"/>
      <c r="O130" s="34">
        <f t="shared" si="7"/>
        <v>102589.17250909092</v>
      </c>
    </row>
    <row r="131" spans="1:15">
      <c r="A131" s="6">
        <v>16</v>
      </c>
      <c r="B131" s="58" t="s">
        <v>117</v>
      </c>
      <c r="C131" s="29" t="s">
        <v>137</v>
      </c>
      <c r="D131" s="118">
        <v>1</v>
      </c>
      <c r="E131" s="19">
        <v>25234</v>
      </c>
      <c r="F131" s="21">
        <f>SUM(B20)</f>
        <v>212.34</v>
      </c>
      <c r="G131" s="208">
        <f t="shared" si="3"/>
        <v>8.4148371245145442E-3</v>
      </c>
      <c r="H131" s="119">
        <f>19152.13*1.302</f>
        <v>24936.073260000001</v>
      </c>
      <c r="I131" s="106">
        <f t="shared" si="4"/>
        <v>209.83299500786242</v>
      </c>
      <c r="L131" s="34">
        <f t="shared" si="5"/>
        <v>24936.073260000001</v>
      </c>
      <c r="M131" s="34">
        <f t="shared" si="6"/>
        <v>299232.87912</v>
      </c>
      <c r="N131" s="34"/>
      <c r="O131" s="34">
        <f t="shared" si="7"/>
        <v>27202.989010909092</v>
      </c>
    </row>
    <row r="132" spans="1:15">
      <c r="A132" s="6">
        <v>17</v>
      </c>
      <c r="B132" s="58" t="s">
        <v>118</v>
      </c>
      <c r="C132" s="29" t="s">
        <v>137</v>
      </c>
      <c r="D132" s="131">
        <v>0.5</v>
      </c>
      <c r="E132" s="19">
        <v>25234</v>
      </c>
      <c r="F132" s="21">
        <f>SUM(B20)</f>
        <v>212.34</v>
      </c>
      <c r="G132" s="208">
        <f t="shared" si="3"/>
        <v>4.2074185622572721E-3</v>
      </c>
      <c r="H132" s="119">
        <f>19435.8*D132*1.302</f>
        <v>12652.7058</v>
      </c>
      <c r="I132" s="106">
        <f t="shared" si="4"/>
        <v>53.235229245700246</v>
      </c>
      <c r="L132" s="34">
        <f t="shared" si="5"/>
        <v>6326.3528999999999</v>
      </c>
      <c r="M132" s="34">
        <f t="shared" si="6"/>
        <v>75916.234800000006</v>
      </c>
      <c r="N132" s="34"/>
      <c r="O132" s="34">
        <f t="shared" si="7"/>
        <v>6901.4758909090915</v>
      </c>
    </row>
    <row r="133" spans="1:15">
      <c r="A133" s="6">
        <v>18</v>
      </c>
      <c r="B133" s="58" t="s">
        <v>206</v>
      </c>
      <c r="C133" s="29" t="s">
        <v>137</v>
      </c>
      <c r="D133" s="118">
        <v>11</v>
      </c>
      <c r="E133" s="19">
        <v>25234</v>
      </c>
      <c r="F133" s="21">
        <f>SUM(B20)</f>
        <v>212.34</v>
      </c>
      <c r="G133" s="208">
        <f t="shared" si="3"/>
        <v>9.2563208369659991E-2</v>
      </c>
      <c r="H133" s="119">
        <f>17111.76*D133*1.302</f>
        <v>245074.62672</v>
      </c>
      <c r="I133" s="106">
        <f t="shared" si="4"/>
        <v>22684.893739200001</v>
      </c>
      <c r="L133" s="34">
        <f t="shared" si="5"/>
        <v>2695820.8939200002</v>
      </c>
      <c r="M133" s="34">
        <f t="shared" si="6"/>
        <v>32349850.72704</v>
      </c>
      <c r="N133" s="34"/>
      <c r="O133" s="34">
        <f t="shared" si="7"/>
        <v>2940895.5206400002</v>
      </c>
    </row>
    <row r="134" spans="1:15">
      <c r="A134" s="6">
        <v>19</v>
      </c>
      <c r="B134" s="58" t="s">
        <v>119</v>
      </c>
      <c r="C134" s="29" t="s">
        <v>137</v>
      </c>
      <c r="D134" s="118">
        <v>3</v>
      </c>
      <c r="E134" s="19">
        <v>25234</v>
      </c>
      <c r="F134" s="21">
        <f>SUM(B20)</f>
        <v>212.34</v>
      </c>
      <c r="G134" s="208">
        <f t="shared" si="3"/>
        <v>2.5244511373543631E-2</v>
      </c>
      <c r="H134" s="119">
        <f>18008.81*D134*1.302</f>
        <v>70342.411860000007</v>
      </c>
      <c r="I134" s="106">
        <f t="shared" si="4"/>
        <v>1775.7598162422605</v>
      </c>
      <c r="L134" s="34">
        <f t="shared" si="5"/>
        <v>211027.23558000004</v>
      </c>
      <c r="M134" s="34">
        <f t="shared" si="6"/>
        <v>2532326.8269600002</v>
      </c>
      <c r="N134" s="34"/>
      <c r="O134" s="34">
        <f t="shared" si="7"/>
        <v>230211.52972363637</v>
      </c>
    </row>
    <row r="135" spans="1:15">
      <c r="A135" s="6">
        <v>20</v>
      </c>
      <c r="B135" s="58" t="s">
        <v>207</v>
      </c>
      <c r="C135" s="29" t="s">
        <v>137</v>
      </c>
      <c r="D135" s="118">
        <v>2</v>
      </c>
      <c r="E135" s="19">
        <v>25234</v>
      </c>
      <c r="F135" s="21">
        <f>SUM(B20)</f>
        <v>212.34</v>
      </c>
      <c r="G135" s="208">
        <f t="shared" si="3"/>
        <v>1.6829674249029088E-2</v>
      </c>
      <c r="H135" s="119">
        <f>27924.94*D135*1.302</f>
        <v>72716.54376</v>
      </c>
      <c r="I135" s="106">
        <f t="shared" si="4"/>
        <v>1223.7957439960689</v>
      </c>
      <c r="L135" s="34">
        <f t="shared" si="5"/>
        <v>145433.08752</v>
      </c>
      <c r="M135" s="34">
        <f t="shared" si="6"/>
        <v>1745197.05024</v>
      </c>
      <c r="N135" s="34"/>
      <c r="O135" s="34">
        <f t="shared" si="7"/>
        <v>158654.27729454546</v>
      </c>
    </row>
    <row r="136" spans="1:15">
      <c r="A136" s="6">
        <v>21</v>
      </c>
      <c r="B136" s="58" t="s">
        <v>131</v>
      </c>
      <c r="C136" s="29" t="s">
        <v>137</v>
      </c>
      <c r="D136" s="131">
        <v>0.5</v>
      </c>
      <c r="E136" s="19">
        <v>25234</v>
      </c>
      <c r="F136" s="21">
        <f>SUM(B20)</f>
        <v>212.34</v>
      </c>
      <c r="G136" s="208">
        <f t="shared" si="3"/>
        <v>4.2074185622572721E-3</v>
      </c>
      <c r="H136" s="119">
        <f>24272*D136*1.302</f>
        <v>15801.072</v>
      </c>
      <c r="I136" s="106">
        <f t="shared" si="4"/>
        <v>66.48172363636364</v>
      </c>
      <c r="L136" s="34">
        <f t="shared" si="5"/>
        <v>7900.5360000000001</v>
      </c>
      <c r="M136" s="34">
        <f t="shared" si="6"/>
        <v>94806.432000000001</v>
      </c>
      <c r="N136" s="34"/>
      <c r="O136" s="34">
        <f t="shared" si="7"/>
        <v>8618.7665454545458</v>
      </c>
    </row>
    <row r="137" spans="1:15">
      <c r="A137" s="6">
        <v>22</v>
      </c>
      <c r="B137" s="58" t="s">
        <v>209</v>
      </c>
      <c r="C137" s="29" t="s">
        <v>137</v>
      </c>
      <c r="D137" s="118">
        <v>2</v>
      </c>
      <c r="E137" s="19">
        <v>25234</v>
      </c>
      <c r="F137" s="21">
        <f>SUM(B20)</f>
        <v>212.34</v>
      </c>
      <c r="G137" s="208">
        <f t="shared" si="3"/>
        <v>1.6829674249029088E-2</v>
      </c>
      <c r="H137" s="119">
        <f>18268.47*D137*1.302</f>
        <v>47571.095880000008</v>
      </c>
      <c r="I137" s="106">
        <f t="shared" si="4"/>
        <v>800.6060473297299</v>
      </c>
      <c r="L137" s="34">
        <f t="shared" si="5"/>
        <v>95142.191760000016</v>
      </c>
      <c r="M137" s="34">
        <f t="shared" si="6"/>
        <v>1141706.3011200002</v>
      </c>
      <c r="N137" s="34"/>
      <c r="O137" s="34">
        <f t="shared" si="7"/>
        <v>103791.48192000002</v>
      </c>
    </row>
    <row r="138" spans="1:15">
      <c r="A138" s="6">
        <v>23</v>
      </c>
      <c r="B138" s="58" t="s">
        <v>121</v>
      </c>
      <c r="C138" s="29" t="s">
        <v>137</v>
      </c>
      <c r="D138" s="131">
        <v>1.5</v>
      </c>
      <c r="E138" s="19">
        <v>25234</v>
      </c>
      <c r="F138" s="21">
        <f>SUM(B20)</f>
        <v>212.34</v>
      </c>
      <c r="G138" s="208">
        <f t="shared" si="3"/>
        <v>1.2622255686771815E-2</v>
      </c>
      <c r="H138" s="119">
        <f>18268.47*D138*1.302</f>
        <v>35678.321910000006</v>
      </c>
      <c r="I138" s="106">
        <f t="shared" si="4"/>
        <v>450.34090162297304</v>
      </c>
      <c r="L138" s="34">
        <f t="shared" si="5"/>
        <v>53517.482865000013</v>
      </c>
      <c r="M138" s="34">
        <f t="shared" si="6"/>
        <v>642209.79438000009</v>
      </c>
      <c r="N138" s="34"/>
      <c r="O138" s="34">
        <f t="shared" si="7"/>
        <v>58382.708580000006</v>
      </c>
    </row>
    <row r="139" spans="1:15">
      <c r="A139" s="6">
        <v>24</v>
      </c>
      <c r="B139" s="58" t="s">
        <v>208</v>
      </c>
      <c r="C139" s="29" t="s">
        <v>137</v>
      </c>
      <c r="D139" s="118">
        <v>1</v>
      </c>
      <c r="E139" s="19">
        <v>25234</v>
      </c>
      <c r="F139" s="21">
        <f>SUM(B20)</f>
        <v>212.34</v>
      </c>
      <c r="G139" s="208">
        <f>D139*F139/E139</f>
        <v>8.4148371245145442E-3</v>
      </c>
      <c r="H139" s="119">
        <f>22345.41*1.302</f>
        <v>29093.723819999999</v>
      </c>
      <c r="I139" s="106">
        <f t="shared" si="4"/>
        <v>244.81894729090908</v>
      </c>
      <c r="L139" s="34">
        <f t="shared" si="5"/>
        <v>29093.723819999999</v>
      </c>
      <c r="M139" s="34">
        <f t="shared" si="6"/>
        <v>349124.68583999999</v>
      </c>
      <c r="N139" s="34"/>
      <c r="O139" s="34">
        <f t="shared" si="7"/>
        <v>31738.607803636361</v>
      </c>
    </row>
    <row r="140" spans="1:15">
      <c r="A140" s="6">
        <v>25</v>
      </c>
      <c r="B140" s="58" t="s">
        <v>127</v>
      </c>
      <c r="C140" s="29" t="s">
        <v>137</v>
      </c>
      <c r="D140" s="118">
        <v>1</v>
      </c>
      <c r="E140" s="19">
        <v>25234</v>
      </c>
      <c r="F140" s="21">
        <f>SUM(B20)</f>
        <v>212.34</v>
      </c>
      <c r="G140" s="208">
        <f t="shared" si="3"/>
        <v>8.4148371245145442E-3</v>
      </c>
      <c r="H140" s="119">
        <f>(22366.65+9853.67+1162.74)*1.302</f>
        <v>43464.744119999996</v>
      </c>
      <c r="I140" s="106">
        <f t="shared" si="4"/>
        <v>365.7487424285012</v>
      </c>
      <c r="L140" s="34">
        <f t="shared" si="5"/>
        <v>43464.744119999996</v>
      </c>
      <c r="M140" s="34">
        <f t="shared" si="6"/>
        <v>521576.92943999998</v>
      </c>
      <c r="N140" s="34"/>
      <c r="O140" s="34">
        <f t="shared" si="7"/>
        <v>47416.084494545452</v>
      </c>
    </row>
    <row r="141" spans="1:15">
      <c r="A141" s="6">
        <v>26</v>
      </c>
      <c r="B141" s="58" t="s">
        <v>210</v>
      </c>
      <c r="C141" s="29" t="s">
        <v>137</v>
      </c>
      <c r="D141" s="118">
        <v>1</v>
      </c>
      <c r="E141" s="19">
        <v>25234</v>
      </c>
      <c r="F141" s="21">
        <f>SUM(B20)</f>
        <v>212.34</v>
      </c>
      <c r="G141" s="208">
        <f t="shared" si="3"/>
        <v>8.4148371245145442E-3</v>
      </c>
      <c r="H141" s="119">
        <f>(30631.26+9853.67+1162.74)*1.302</f>
        <v>54225.266340000002</v>
      </c>
      <c r="I141" s="106">
        <f t="shared" si="4"/>
        <v>456.29678428452092</v>
      </c>
      <c r="L141" s="34">
        <f t="shared" si="5"/>
        <v>54225.266340000002</v>
      </c>
      <c r="M141" s="34">
        <f t="shared" si="6"/>
        <v>650703.19608000002</v>
      </c>
      <c r="N141" s="34"/>
      <c r="O141" s="34">
        <f t="shared" si="7"/>
        <v>59154.83600727273</v>
      </c>
    </row>
    <row r="142" spans="1:15">
      <c r="A142" s="6">
        <v>27</v>
      </c>
      <c r="B142" s="58" t="s">
        <v>126</v>
      </c>
      <c r="C142" s="29" t="s">
        <v>137</v>
      </c>
      <c r="D142" s="118">
        <v>1</v>
      </c>
      <c r="E142" s="19">
        <v>25234</v>
      </c>
      <c r="F142" s="21">
        <f>SUM(B20)</f>
        <v>212.34</v>
      </c>
      <c r="G142" s="208">
        <f t="shared" si="3"/>
        <v>8.4148371245145442E-3</v>
      </c>
      <c r="H142" s="119">
        <f>23898.82*1.302</f>
        <v>31116.263640000001</v>
      </c>
      <c r="I142" s="106">
        <f t="shared" si="4"/>
        <v>261.83829045405406</v>
      </c>
      <c r="L142" s="34">
        <f t="shared" si="5"/>
        <v>31116.263640000001</v>
      </c>
      <c r="M142" s="34">
        <f t="shared" si="6"/>
        <v>373395.16368</v>
      </c>
      <c r="N142" s="34"/>
      <c r="O142" s="34">
        <f t="shared" si="7"/>
        <v>33945.014880000002</v>
      </c>
    </row>
    <row r="143" spans="1:15">
      <c r="A143" s="6">
        <v>28</v>
      </c>
      <c r="B143" s="58" t="s">
        <v>211</v>
      </c>
      <c r="C143" s="29" t="s">
        <v>137</v>
      </c>
      <c r="D143" s="118">
        <v>1</v>
      </c>
      <c r="E143" s="19">
        <v>25234</v>
      </c>
      <c r="F143" s="21">
        <f>SUM(B20)</f>
        <v>212.34</v>
      </c>
      <c r="G143" s="208">
        <f t="shared" si="3"/>
        <v>8.4148371245145442E-3</v>
      </c>
      <c r="H143" s="119">
        <f>20479.5*1.302</f>
        <v>26664.309000000001</v>
      </c>
      <c r="I143" s="106">
        <f t="shared" si="4"/>
        <v>224.37581727272729</v>
      </c>
      <c r="L143" s="34">
        <f t="shared" si="5"/>
        <v>26664.309000000001</v>
      </c>
      <c r="M143" s="34">
        <f t="shared" si="6"/>
        <v>319971.70799999998</v>
      </c>
      <c r="N143" s="34"/>
      <c r="O143" s="34">
        <f t="shared" si="7"/>
        <v>29088.337090909088</v>
      </c>
    </row>
    <row r="144" spans="1:15">
      <c r="A144" s="6">
        <v>29</v>
      </c>
      <c r="B144" s="58" t="s">
        <v>212</v>
      </c>
      <c r="C144" s="29" t="s">
        <v>137</v>
      </c>
      <c r="D144" s="118">
        <v>1</v>
      </c>
      <c r="E144" s="19">
        <v>25234</v>
      </c>
      <c r="F144" s="21">
        <f>SUM(B20)</f>
        <v>212.34</v>
      </c>
      <c r="G144" s="208">
        <f t="shared" si="3"/>
        <v>8.4148371245145442E-3</v>
      </c>
      <c r="H144" s="119">
        <f>17111.76*1.302</f>
        <v>22279.51152</v>
      </c>
      <c r="I144" s="106">
        <f t="shared" si="4"/>
        <v>187.47846065454547</v>
      </c>
      <c r="L144" s="34">
        <f t="shared" si="5"/>
        <v>22279.51152</v>
      </c>
      <c r="M144" s="34">
        <f t="shared" si="6"/>
        <v>267354.13824</v>
      </c>
      <c r="N144" s="34"/>
      <c r="O144" s="34">
        <f t="shared" si="7"/>
        <v>24304.921658181818</v>
      </c>
    </row>
    <row r="145" spans="1:15">
      <c r="A145" s="6">
        <v>30</v>
      </c>
      <c r="B145" s="58" t="s">
        <v>128</v>
      </c>
      <c r="C145" s="29" t="s">
        <v>137</v>
      </c>
      <c r="D145" s="118">
        <v>1</v>
      </c>
      <c r="E145" s="19">
        <v>25234</v>
      </c>
      <c r="F145" s="21">
        <f>SUM(B20)</f>
        <v>212.34</v>
      </c>
      <c r="G145" s="208">
        <f t="shared" si="3"/>
        <v>8.4148371245145442E-3</v>
      </c>
      <c r="H145" s="119">
        <f>17111.76*1.302</f>
        <v>22279.51152</v>
      </c>
      <c r="I145" s="106">
        <f t="shared" si="4"/>
        <v>187.47846065454547</v>
      </c>
      <c r="L145" s="34">
        <f t="shared" si="5"/>
        <v>22279.51152</v>
      </c>
      <c r="M145" s="34">
        <f t="shared" si="6"/>
        <v>267354.13824</v>
      </c>
      <c r="N145" s="34"/>
      <c r="O145" s="34">
        <f t="shared" si="7"/>
        <v>24304.921658181818</v>
      </c>
    </row>
    <row r="146" spans="1:15">
      <c r="A146" s="6">
        <v>31</v>
      </c>
      <c r="B146" s="58" t="s">
        <v>129</v>
      </c>
      <c r="C146" s="29" t="s">
        <v>137</v>
      </c>
      <c r="D146" s="118">
        <v>1</v>
      </c>
      <c r="E146" s="19">
        <v>25234</v>
      </c>
      <c r="F146" s="21">
        <f>SUM(B20)</f>
        <v>212.34</v>
      </c>
      <c r="G146" s="208">
        <f t="shared" si="3"/>
        <v>8.4148371245145442E-3</v>
      </c>
      <c r="H146" s="119">
        <f>17545.62*1.302</f>
        <v>22844.397239999998</v>
      </c>
      <c r="I146" s="106">
        <f t="shared" si="4"/>
        <v>192.23188198230957</v>
      </c>
      <c r="L146" s="34">
        <f t="shared" si="5"/>
        <v>22844.397239999998</v>
      </c>
      <c r="M146" s="34">
        <f t="shared" si="6"/>
        <v>274132.76688000001</v>
      </c>
      <c r="N146" s="34"/>
      <c r="O146" s="34">
        <f t="shared" si="7"/>
        <v>24921.160625454548</v>
      </c>
    </row>
    <row r="147" spans="1:15">
      <c r="A147" s="6">
        <v>32</v>
      </c>
      <c r="B147" s="58" t="s">
        <v>130</v>
      </c>
      <c r="C147" s="29" t="s">
        <v>137</v>
      </c>
      <c r="D147" s="118">
        <v>1</v>
      </c>
      <c r="E147" s="19">
        <v>25234</v>
      </c>
      <c r="F147" s="21">
        <f>SUM(B20)</f>
        <v>212.34</v>
      </c>
      <c r="G147" s="208">
        <f t="shared" si="3"/>
        <v>8.4148371245145442E-3</v>
      </c>
      <c r="H147" s="119">
        <f>18522.57*1.302</f>
        <v>24116.386139999999</v>
      </c>
      <c r="I147" s="106">
        <f t="shared" si="4"/>
        <v>202.93546140000001</v>
      </c>
      <c r="L147" s="34">
        <f t="shared" si="5"/>
        <v>24116.386139999999</v>
      </c>
      <c r="M147" s="34">
        <f t="shared" si="6"/>
        <v>289396.63367999997</v>
      </c>
      <c r="N147" s="34"/>
      <c r="O147" s="34">
        <f t="shared" si="7"/>
        <v>26308.784879999996</v>
      </c>
    </row>
    <row r="148" spans="1:15">
      <c r="A148" s="6">
        <v>33</v>
      </c>
      <c r="B148" s="58" t="s">
        <v>124</v>
      </c>
      <c r="C148" s="29" t="s">
        <v>137</v>
      </c>
      <c r="D148" s="118">
        <v>1</v>
      </c>
      <c r="E148" s="19">
        <v>25234</v>
      </c>
      <c r="F148" s="21">
        <f>SUM(B20)</f>
        <v>212.34</v>
      </c>
      <c r="G148" s="208">
        <f t="shared" si="3"/>
        <v>8.4148371245145442E-3</v>
      </c>
      <c r="H148" s="119">
        <f>19045.94*1.302</f>
        <v>24797.813879999998</v>
      </c>
      <c r="I148" s="106">
        <f t="shared" si="4"/>
        <v>208.66956484422604</v>
      </c>
      <c r="L148" s="34">
        <f t="shared" si="5"/>
        <v>24797.813879999998</v>
      </c>
      <c r="M148" s="34">
        <f t="shared" si="6"/>
        <v>297573.76655999996</v>
      </c>
      <c r="N148" s="34"/>
      <c r="O148" s="34">
        <f t="shared" si="7"/>
        <v>27052.160596363632</v>
      </c>
    </row>
    <row r="149" spans="1:15">
      <c r="A149" s="6">
        <v>34</v>
      </c>
      <c r="B149" s="58" t="s">
        <v>125</v>
      </c>
      <c r="C149" s="29" t="s">
        <v>137</v>
      </c>
      <c r="D149" s="118">
        <v>2</v>
      </c>
      <c r="E149" s="19">
        <v>25234</v>
      </c>
      <c r="F149" s="21">
        <f>SUM(B20)</f>
        <v>212.34</v>
      </c>
      <c r="G149" s="208">
        <f t="shared" si="3"/>
        <v>1.6829674249029088E-2</v>
      </c>
      <c r="H149" s="119">
        <f>18514.99*D149*1.302</f>
        <v>48213.033960000008</v>
      </c>
      <c r="I149" s="106">
        <f t="shared" si="4"/>
        <v>811.40965610417709</v>
      </c>
      <c r="L149" s="34">
        <f t="shared" si="5"/>
        <v>96426.067920000016</v>
      </c>
      <c r="M149" s="34">
        <f t="shared" si="6"/>
        <v>1157112.8150400002</v>
      </c>
      <c r="N149" s="34"/>
      <c r="O149" s="34">
        <f t="shared" si="7"/>
        <v>105192.07409454547</v>
      </c>
    </row>
    <row r="150" spans="1:15" ht="31.5">
      <c r="A150" s="6">
        <v>35</v>
      </c>
      <c r="B150" s="58" t="s">
        <v>213</v>
      </c>
      <c r="C150" s="29" t="s">
        <v>137</v>
      </c>
      <c r="D150" s="118">
        <v>1</v>
      </c>
      <c r="E150" s="19">
        <v>25234</v>
      </c>
      <c r="F150" s="21">
        <f>SUM(B20)</f>
        <v>212.34</v>
      </c>
      <c r="G150" s="208">
        <f t="shared" si="3"/>
        <v>8.4148371245145442E-3</v>
      </c>
      <c r="H150" s="119">
        <f>33460.47*1.302</f>
        <v>43565.531940000001</v>
      </c>
      <c r="I150" s="106">
        <f t="shared" si="4"/>
        <v>366.59685551793615</v>
      </c>
      <c r="L150" s="34">
        <f t="shared" si="5"/>
        <v>43565.531940000001</v>
      </c>
      <c r="M150" s="34">
        <f t="shared" si="6"/>
        <v>522786.38328000001</v>
      </c>
      <c r="N150" s="34"/>
      <c r="O150" s="34">
        <f t="shared" si="7"/>
        <v>47526.034843636364</v>
      </c>
    </row>
    <row r="151" spans="1:15">
      <c r="A151" s="6">
        <v>36</v>
      </c>
      <c r="B151" s="58" t="s">
        <v>214</v>
      </c>
      <c r="C151" s="29" t="s">
        <v>137</v>
      </c>
      <c r="D151" s="118">
        <v>1</v>
      </c>
      <c r="E151" s="19">
        <v>25234</v>
      </c>
      <c r="F151" s="21">
        <f>SUM(B20)</f>
        <v>212.34</v>
      </c>
      <c r="G151" s="208">
        <f t="shared" si="3"/>
        <v>8.4148371245145442E-3</v>
      </c>
      <c r="H151" s="119">
        <f>17111.76*1.302</f>
        <v>22279.51152</v>
      </c>
      <c r="I151" s="106">
        <f t="shared" si="4"/>
        <v>187.47846065454547</v>
      </c>
      <c r="L151" s="34">
        <f t="shared" si="5"/>
        <v>22279.51152</v>
      </c>
      <c r="M151" s="34">
        <f t="shared" si="6"/>
        <v>267354.13824</v>
      </c>
      <c r="N151" s="34"/>
      <c r="O151" s="34">
        <f t="shared" si="7"/>
        <v>24304.921658181818</v>
      </c>
    </row>
    <row r="152" spans="1:15">
      <c r="A152" s="6">
        <v>37</v>
      </c>
      <c r="B152" s="58" t="s">
        <v>215</v>
      </c>
      <c r="C152" s="29" t="s">
        <v>137</v>
      </c>
      <c r="D152" s="131">
        <v>1.5</v>
      </c>
      <c r="E152" s="19">
        <v>25234</v>
      </c>
      <c r="F152" s="21">
        <f>SUM(B20)</f>
        <v>212.34</v>
      </c>
      <c r="G152" s="208">
        <f t="shared" si="3"/>
        <v>1.2622255686771815E-2</v>
      </c>
      <c r="H152" s="119">
        <f>17183.06*D152*1.302</f>
        <v>33558.516180000006</v>
      </c>
      <c r="I152" s="106">
        <f t="shared" si="4"/>
        <v>423.58417169262907</v>
      </c>
      <c r="L152" s="34">
        <f t="shared" si="5"/>
        <v>50337.774270000009</v>
      </c>
      <c r="M152" s="34">
        <f t="shared" si="6"/>
        <v>604053.29124000017</v>
      </c>
      <c r="N152" s="34"/>
      <c r="O152" s="34">
        <f t="shared" si="7"/>
        <v>54913.93556727274</v>
      </c>
    </row>
    <row r="153" spans="1:15">
      <c r="A153" s="6">
        <v>38</v>
      </c>
      <c r="B153" s="58" t="s">
        <v>216</v>
      </c>
      <c r="C153" s="29" t="s">
        <v>137</v>
      </c>
      <c r="D153" s="118">
        <v>3</v>
      </c>
      <c r="E153" s="19">
        <v>25234</v>
      </c>
      <c r="F153" s="21">
        <f>SUM(B20)</f>
        <v>212.34</v>
      </c>
      <c r="G153" s="208">
        <f t="shared" si="3"/>
        <v>2.5244511373543631E-2</v>
      </c>
      <c r="H153" s="119">
        <f>18388.57*D153*1.302</f>
        <v>71825.754419999997</v>
      </c>
      <c r="I153" s="106">
        <f t="shared" si="4"/>
        <v>1813.2060743690417</v>
      </c>
      <c r="L153" s="34">
        <f t="shared" si="5"/>
        <v>215477.26325999998</v>
      </c>
      <c r="M153" s="34">
        <f t="shared" si="6"/>
        <v>2585727.15912</v>
      </c>
      <c r="N153" s="34"/>
      <c r="O153" s="34">
        <f t="shared" si="7"/>
        <v>235066.10537454544</v>
      </c>
    </row>
    <row r="154" spans="1:15">
      <c r="A154" s="6">
        <v>39</v>
      </c>
      <c r="B154" s="58" t="s">
        <v>114</v>
      </c>
      <c r="C154" s="29" t="s">
        <v>137</v>
      </c>
      <c r="D154" s="118">
        <v>1</v>
      </c>
      <c r="E154" s="19">
        <v>25234</v>
      </c>
      <c r="F154" s="21">
        <f>SUM(B20)</f>
        <v>212.34</v>
      </c>
      <c r="G154" s="208">
        <f t="shared" si="3"/>
        <v>8.4148371245145442E-3</v>
      </c>
      <c r="H154" s="119">
        <f>20655.47*1.302</f>
        <v>26893.421940000004</v>
      </c>
      <c r="I154" s="106">
        <f t="shared" si="4"/>
        <v>226.30376534594598</v>
      </c>
      <c r="L154" s="34">
        <f t="shared" si="5"/>
        <v>26893.421940000004</v>
      </c>
      <c r="M154" s="34">
        <f t="shared" si="6"/>
        <v>322721.06328000006</v>
      </c>
      <c r="N154" s="34"/>
      <c r="O154" s="34">
        <f t="shared" si="7"/>
        <v>29338.278480000004</v>
      </c>
    </row>
    <row r="155" spans="1:15">
      <c r="A155" s="6">
        <v>40</v>
      </c>
      <c r="B155" s="58" t="s">
        <v>232</v>
      </c>
      <c r="C155" s="29" t="s">
        <v>137</v>
      </c>
      <c r="D155" s="118">
        <v>4</v>
      </c>
      <c r="E155" s="19">
        <v>25234</v>
      </c>
      <c r="F155" s="21">
        <f>SUM(B20)</f>
        <v>212.34</v>
      </c>
      <c r="G155" s="208">
        <f t="shared" si="3"/>
        <v>3.3659348498058177E-2</v>
      </c>
      <c r="H155" s="119">
        <f>17111.76*D155*1.302</f>
        <v>89118.04608</v>
      </c>
      <c r="I155" s="106">
        <f t="shared" si="4"/>
        <v>2999.6553704727276</v>
      </c>
      <c r="L155" s="34">
        <f t="shared" si="5"/>
        <v>356472.18432</v>
      </c>
      <c r="M155" s="34">
        <f t="shared" si="6"/>
        <v>4277666.21184</v>
      </c>
      <c r="N155" s="34"/>
      <c r="O155" s="34">
        <f t="shared" si="7"/>
        <v>388878.74653090909</v>
      </c>
    </row>
    <row r="156" spans="1:15">
      <c r="A156" s="6">
        <v>41</v>
      </c>
      <c r="B156" s="58" t="s">
        <v>223</v>
      </c>
      <c r="C156" s="29" t="s">
        <v>137</v>
      </c>
      <c r="D156" s="131">
        <v>0.5</v>
      </c>
      <c r="E156" s="19">
        <v>25234</v>
      </c>
      <c r="F156" s="21">
        <f>SUM(B20)</f>
        <v>212.34</v>
      </c>
      <c r="G156" s="208">
        <f t="shared" si="3"/>
        <v>4.2074185622572721E-3</v>
      </c>
      <c r="H156" s="119">
        <f>18467.96*D156*1.302</f>
        <v>12022.641959999999</v>
      </c>
      <c r="I156" s="106">
        <f t="shared" si="4"/>
        <v>50.584286949877146</v>
      </c>
      <c r="L156" s="34">
        <f t="shared" si="5"/>
        <v>6011.3209799999995</v>
      </c>
      <c r="M156" s="34">
        <f t="shared" si="6"/>
        <v>72135.85175999999</v>
      </c>
      <c r="N156" s="34"/>
      <c r="O156" s="34">
        <f t="shared" si="7"/>
        <v>6557.804705454545</v>
      </c>
    </row>
    <row r="157" spans="1:15">
      <c r="A157" s="6">
        <v>42</v>
      </c>
      <c r="B157" s="58" t="s">
        <v>115</v>
      </c>
      <c r="C157" s="29" t="s">
        <v>137</v>
      </c>
      <c r="D157" s="118">
        <v>4</v>
      </c>
      <c r="E157" s="19">
        <v>25234</v>
      </c>
      <c r="F157" s="21">
        <f>SUM(B20)</f>
        <v>212.34</v>
      </c>
      <c r="G157" s="208">
        <f t="shared" si="3"/>
        <v>3.3659348498058177E-2</v>
      </c>
      <c r="H157" s="119">
        <f>18467.96*D157*1.302</f>
        <v>96181.135679999992</v>
      </c>
      <c r="I157" s="106">
        <f t="shared" si="4"/>
        <v>3237.3943647921374</v>
      </c>
      <c r="L157" s="34">
        <f t="shared" si="5"/>
        <v>384724.54271999997</v>
      </c>
      <c r="M157" s="34">
        <f t="shared" si="6"/>
        <v>4616694.5126399994</v>
      </c>
      <c r="N157" s="34"/>
      <c r="O157" s="34">
        <f t="shared" si="7"/>
        <v>419699.50114909088</v>
      </c>
    </row>
    <row r="158" spans="1:15">
      <c r="A158" s="6">
        <v>43</v>
      </c>
      <c r="B158" s="58" t="s">
        <v>134</v>
      </c>
      <c r="C158" s="29" t="s">
        <v>137</v>
      </c>
      <c r="D158" s="118">
        <v>1</v>
      </c>
      <c r="E158" s="19">
        <v>25234</v>
      </c>
      <c r="F158" s="21">
        <f>SUM(B20)</f>
        <v>212.34</v>
      </c>
      <c r="G158" s="208">
        <f t="shared" si="3"/>
        <v>8.4148371245145442E-3</v>
      </c>
      <c r="H158" s="119">
        <f>18467.96*D158*1.302</f>
        <v>24045.283919999998</v>
      </c>
      <c r="I158" s="106">
        <f t="shared" si="4"/>
        <v>202.33714779950859</v>
      </c>
      <c r="L158" s="34">
        <f t="shared" si="5"/>
        <v>24045.283919999998</v>
      </c>
      <c r="M158" s="34">
        <f t="shared" si="6"/>
        <v>288543.40703999996</v>
      </c>
      <c r="N158" s="34"/>
      <c r="O158" s="34">
        <f t="shared" si="7"/>
        <v>26231.21882181818</v>
      </c>
    </row>
    <row r="159" spans="1:15">
      <c r="A159" s="6">
        <v>44</v>
      </c>
      <c r="B159" s="58" t="s">
        <v>135</v>
      </c>
      <c r="C159" s="29" t="s">
        <v>137</v>
      </c>
      <c r="D159" s="131">
        <v>2.5</v>
      </c>
      <c r="E159" s="19">
        <v>25234</v>
      </c>
      <c r="F159" s="21">
        <f>SUM(B20)</f>
        <v>212.34</v>
      </c>
      <c r="G159" s="208">
        <f t="shared" si="3"/>
        <v>2.1037092811286361E-2</v>
      </c>
      <c r="H159" s="119">
        <f>18467.96*D159*1.302</f>
        <v>60113.209799999997</v>
      </c>
      <c r="I159" s="106">
        <f t="shared" si="4"/>
        <v>1264.6071737469288</v>
      </c>
      <c r="L159" s="34">
        <f t="shared" si="5"/>
        <v>150283.0245</v>
      </c>
      <c r="M159" s="34">
        <f t="shared" si="6"/>
        <v>1803396.294</v>
      </c>
      <c r="N159" s="34"/>
      <c r="O159" s="34">
        <f t="shared" si="7"/>
        <v>163945.11763636363</v>
      </c>
    </row>
    <row r="160" spans="1:15">
      <c r="A160" s="6">
        <v>45</v>
      </c>
      <c r="B160" s="58" t="s">
        <v>136</v>
      </c>
      <c r="C160" s="29" t="s">
        <v>137</v>
      </c>
      <c r="D160" s="118">
        <v>3</v>
      </c>
      <c r="E160" s="19">
        <v>25234</v>
      </c>
      <c r="F160" s="21">
        <f>SUM(B20)</f>
        <v>212.34</v>
      </c>
      <c r="G160" s="208">
        <f t="shared" si="3"/>
        <v>2.5244511373543631E-2</v>
      </c>
      <c r="H160" s="119">
        <f>18467.96*D160*1.302</f>
        <v>72135.851760000005</v>
      </c>
      <c r="I160" s="106">
        <f t="shared" si="4"/>
        <v>1821.0343301955775</v>
      </c>
      <c r="L160" s="34">
        <f t="shared" si="5"/>
        <v>216407.55528000003</v>
      </c>
      <c r="M160" s="34">
        <f t="shared" si="6"/>
        <v>2596890.6633600006</v>
      </c>
      <c r="N160" s="34"/>
      <c r="O160" s="34">
        <f t="shared" si="7"/>
        <v>236080.96939636368</v>
      </c>
    </row>
    <row r="161" spans="1:17">
      <c r="A161" s="6">
        <v>46</v>
      </c>
      <c r="B161" s="58" t="s">
        <v>217</v>
      </c>
      <c r="C161" s="29" t="s">
        <v>137</v>
      </c>
      <c r="D161" s="118">
        <v>1</v>
      </c>
      <c r="E161" s="19">
        <v>25234</v>
      </c>
      <c r="F161" s="21">
        <f>SUM(B20)</f>
        <v>212.34</v>
      </c>
      <c r="G161" s="208">
        <f t="shared" si="3"/>
        <v>8.4148371245145442E-3</v>
      </c>
      <c r="H161" s="119">
        <f>17316.56*1.302</f>
        <v>22546.161120000004</v>
      </c>
      <c r="I161" s="106">
        <f t="shared" si="4"/>
        <v>189.72227360786246</v>
      </c>
      <c r="L161" s="34">
        <f t="shared" si="5"/>
        <v>22546.161120000004</v>
      </c>
      <c r="M161" s="34">
        <f t="shared" si="6"/>
        <v>270553.93344000005</v>
      </c>
      <c r="N161" s="34"/>
      <c r="O161" s="34">
        <f t="shared" si="7"/>
        <v>24595.812130909097</v>
      </c>
    </row>
    <row r="162" spans="1:17">
      <c r="A162" s="6">
        <v>47</v>
      </c>
      <c r="B162" s="58" t="s">
        <v>233</v>
      </c>
      <c r="C162" s="29" t="s">
        <v>137</v>
      </c>
      <c r="D162" s="118">
        <v>1</v>
      </c>
      <c r="E162" s="19">
        <v>25234</v>
      </c>
      <c r="F162" s="21">
        <f>SUM(B20)</f>
        <v>212.34</v>
      </c>
      <c r="G162" s="208">
        <f t="shared" si="3"/>
        <v>8.4148371245145442E-3</v>
      </c>
      <c r="H162" s="119">
        <f>19136.96*1.302</f>
        <v>24916.321919999998</v>
      </c>
      <c r="I162" s="106">
        <f t="shared" si="4"/>
        <v>209.66679069877151</v>
      </c>
      <c r="L162" s="34">
        <f t="shared" si="5"/>
        <v>24916.321919999998</v>
      </c>
      <c r="M162" s="34">
        <f t="shared" si="6"/>
        <v>298995.86303999997</v>
      </c>
      <c r="N162" s="34"/>
      <c r="O162" s="34">
        <f t="shared" si="7"/>
        <v>27181.442094545451</v>
      </c>
    </row>
    <row r="163" spans="1:17">
      <c r="A163" s="6">
        <v>48</v>
      </c>
      <c r="B163" s="58" t="s">
        <v>120</v>
      </c>
      <c r="C163" s="29" t="s">
        <v>137</v>
      </c>
      <c r="D163" s="131">
        <v>0.5</v>
      </c>
      <c r="E163" s="19">
        <v>25234</v>
      </c>
      <c r="F163" s="21">
        <f>SUM(B20)</f>
        <v>212.34</v>
      </c>
      <c r="G163" s="208">
        <f t="shared" si="3"/>
        <v>4.2074185622572721E-3</v>
      </c>
      <c r="H163" s="119">
        <f>17111.76*D163*1.302</f>
        <v>11139.75576</v>
      </c>
      <c r="I163" s="106">
        <f t="shared" si="4"/>
        <v>46.869615163636368</v>
      </c>
      <c r="L163" s="34">
        <f t="shared" si="5"/>
        <v>5569.87788</v>
      </c>
      <c r="M163" s="34">
        <f t="shared" si="6"/>
        <v>66838.53456</v>
      </c>
      <c r="N163" s="34"/>
      <c r="O163" s="34">
        <f t="shared" si="7"/>
        <v>6076.2304145454546</v>
      </c>
    </row>
    <row r="164" spans="1:17">
      <c r="A164" s="6">
        <v>49</v>
      </c>
      <c r="B164" s="58" t="s">
        <v>218</v>
      </c>
      <c r="C164" s="29" t="s">
        <v>137</v>
      </c>
      <c r="D164" s="118">
        <v>1</v>
      </c>
      <c r="E164" s="19">
        <v>25234</v>
      </c>
      <c r="F164" s="21">
        <f>SUM(B20)</f>
        <v>212.34</v>
      </c>
      <c r="G164" s="208">
        <f t="shared" si="3"/>
        <v>8.4148371245145442E-3</v>
      </c>
      <c r="H164" s="119">
        <f>23079.64*1.302</f>
        <v>30049.691279999999</v>
      </c>
      <c r="I164" s="106">
        <f t="shared" si="4"/>
        <v>252.86325776314496</v>
      </c>
      <c r="L164" s="34">
        <f t="shared" si="5"/>
        <v>30049.691279999999</v>
      </c>
      <c r="M164" s="34">
        <f t="shared" si="6"/>
        <v>360596.29535999999</v>
      </c>
      <c r="N164" s="34"/>
      <c r="O164" s="34">
        <f t="shared" si="7"/>
        <v>32781.481396363633</v>
      </c>
    </row>
    <row r="165" spans="1:17">
      <c r="A165" s="6">
        <v>50</v>
      </c>
      <c r="B165" s="58" t="s">
        <v>133</v>
      </c>
      <c r="C165" s="29" t="s">
        <v>137</v>
      </c>
      <c r="D165" s="118">
        <v>1</v>
      </c>
      <c r="E165" s="19">
        <v>25234</v>
      </c>
      <c r="F165" s="21">
        <f>SUM(B20)</f>
        <v>212.34</v>
      </c>
      <c r="G165" s="208">
        <f t="shared" si="3"/>
        <v>8.4148371245145442E-3</v>
      </c>
      <c r="H165" s="119">
        <f>17814.13*1.302+6.47</f>
        <v>23200.467260000005</v>
      </c>
      <c r="I165" s="106">
        <f t="shared" si="4"/>
        <v>195.22815320553227</v>
      </c>
      <c r="L165" s="34">
        <f t="shared" si="5"/>
        <v>23200.467260000005</v>
      </c>
      <c r="M165" s="34">
        <f t="shared" si="6"/>
        <v>278405.60712000006</v>
      </c>
      <c r="N165" s="34"/>
      <c r="O165" s="34">
        <f t="shared" si="7"/>
        <v>25309.600647272731</v>
      </c>
    </row>
    <row r="166" spans="1:17" ht="16.5" thickBot="1">
      <c r="A166" s="6">
        <v>51</v>
      </c>
      <c r="B166" s="58" t="s">
        <v>132</v>
      </c>
      <c r="C166" s="29" t="s">
        <v>137</v>
      </c>
      <c r="D166" s="118">
        <v>1</v>
      </c>
      <c r="E166" s="19">
        <v>25234</v>
      </c>
      <c r="F166" s="21">
        <f>SUM(B20)</f>
        <v>212.34</v>
      </c>
      <c r="G166" s="208">
        <f t="shared" si="3"/>
        <v>8.4148371245145442E-3</v>
      </c>
      <c r="H166" s="119">
        <f>18842.66*1.302</f>
        <v>24533.143319999999</v>
      </c>
      <c r="I166" s="106">
        <f t="shared" si="4"/>
        <v>206.442405190172</v>
      </c>
      <c r="L166" s="34">
        <f t="shared" si="5"/>
        <v>24533.143319999999</v>
      </c>
      <c r="M166" s="34">
        <f t="shared" si="6"/>
        <v>294397.71983999998</v>
      </c>
      <c r="N166" s="34"/>
      <c r="O166" s="34">
        <f t="shared" si="7"/>
        <v>26763.429076363635</v>
      </c>
    </row>
    <row r="167" spans="1:17" ht="31.5" customHeight="1" thickBot="1">
      <c r="A167" s="304" t="s">
        <v>70</v>
      </c>
      <c r="B167" s="305"/>
      <c r="C167" s="305"/>
      <c r="D167" s="305"/>
      <c r="E167" s="305"/>
      <c r="F167" s="305"/>
      <c r="G167" s="306"/>
      <c r="H167" s="23"/>
      <c r="I167" s="170">
        <f>SUM(I116:I166)</f>
        <v>51917.332191159476</v>
      </c>
      <c r="Q167" s="34">
        <f>SUM(H116:H166)</f>
        <v>2342363.6393899992</v>
      </c>
    </row>
    <row r="169" spans="1:17">
      <c r="A169" s="311" t="s">
        <v>71</v>
      </c>
      <c r="B169" s="311"/>
      <c r="C169" s="311"/>
      <c r="D169" s="311"/>
      <c r="E169" s="311"/>
      <c r="F169" s="311"/>
      <c r="G169" s="311"/>
      <c r="H169" s="311"/>
      <c r="I169" s="311"/>
    </row>
    <row r="170" spans="1:17" ht="16.5" thickBot="1"/>
    <row r="171" spans="1:17" ht="94.5">
      <c r="A171" s="36" t="s">
        <v>1</v>
      </c>
      <c r="B171" s="241" t="s">
        <v>33</v>
      </c>
      <c r="C171" s="241" t="s">
        <v>34</v>
      </c>
      <c r="D171" s="241" t="s">
        <v>69</v>
      </c>
      <c r="E171" s="241" t="s">
        <v>36</v>
      </c>
      <c r="F171" s="241" t="s">
        <v>37</v>
      </c>
      <c r="G171" s="241" t="s">
        <v>38</v>
      </c>
      <c r="H171" s="241" t="s">
        <v>39</v>
      </c>
      <c r="I171" s="38" t="s">
        <v>40</v>
      </c>
    </row>
    <row r="172" spans="1:17" ht="16.5" thickBot="1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>
      <c r="A173" s="301" t="s">
        <v>72</v>
      </c>
      <c r="B173" s="302"/>
      <c r="C173" s="302"/>
      <c r="D173" s="302"/>
      <c r="E173" s="302"/>
      <c r="F173" s="302"/>
      <c r="G173" s="302"/>
      <c r="H173" s="302"/>
      <c r="I173" s="303"/>
    </row>
    <row r="174" spans="1:17">
      <c r="A174" s="6">
        <v>1</v>
      </c>
      <c r="B174" s="225" t="s">
        <v>198</v>
      </c>
      <c r="C174" s="29" t="s">
        <v>111</v>
      </c>
      <c r="D174" s="118">
        <v>1</v>
      </c>
      <c r="E174" s="19">
        <f>SUM(B19)</f>
        <v>10617</v>
      </c>
      <c r="F174" s="21">
        <f>SUM(B20)</f>
        <v>212.34</v>
      </c>
      <c r="G174" s="7">
        <f>D174*F174/E174</f>
        <v>0.02</v>
      </c>
      <c r="H174" s="119">
        <v>27272.73</v>
      </c>
      <c r="I174" s="106">
        <f>G174*H174</f>
        <v>545.45460000000003</v>
      </c>
      <c r="L174" s="34">
        <f>SUM(D174*H174)</f>
        <v>27272.73</v>
      </c>
    </row>
    <row r="175" spans="1:17" s="230" customFormat="1">
      <c r="A175" s="6">
        <v>2</v>
      </c>
      <c r="B175" s="225" t="s">
        <v>219</v>
      </c>
      <c r="C175" s="29" t="s">
        <v>111</v>
      </c>
      <c r="D175" s="118">
        <v>1</v>
      </c>
      <c r="E175" s="19">
        <f>SUM(B19)</f>
        <v>10617</v>
      </c>
      <c r="F175" s="21">
        <f>SUM(B20)</f>
        <v>212.34</v>
      </c>
      <c r="G175" s="7">
        <f t="shared" ref="G175" si="8">D175*F175/E175</f>
        <v>0.02</v>
      </c>
      <c r="H175" s="119">
        <v>11818.18</v>
      </c>
      <c r="I175" s="106">
        <f t="shared" ref="I175" si="9">G175*H175</f>
        <v>236.36360000000002</v>
      </c>
      <c r="L175" s="34">
        <f>SUM(D175*H175)</f>
        <v>11818.18</v>
      </c>
    </row>
    <row r="176" spans="1:17" s="246" customFormat="1" ht="31.5">
      <c r="A176" s="42">
        <v>3</v>
      </c>
      <c r="B176" s="225" t="s">
        <v>224</v>
      </c>
      <c r="C176" s="29" t="s">
        <v>111</v>
      </c>
      <c r="D176" s="118">
        <v>1</v>
      </c>
      <c r="E176" s="19">
        <f>SUM(B19)</f>
        <v>10617</v>
      </c>
      <c r="F176" s="21">
        <f>SUM(B20)</f>
        <v>212.34</v>
      </c>
      <c r="G176" s="7">
        <f t="shared" ref="G176" si="10">D176*F176/E176</f>
        <v>0.02</v>
      </c>
      <c r="H176" s="119">
        <v>41454.550000000003</v>
      </c>
      <c r="I176" s="106">
        <f t="shared" ref="I176:I178" si="11">G176*H176</f>
        <v>829.09100000000012</v>
      </c>
      <c r="L176" s="34"/>
    </row>
    <row r="177" spans="1:12" s="251" customFormat="1">
      <c r="A177" s="252">
        <v>4</v>
      </c>
      <c r="B177" s="225" t="s">
        <v>241</v>
      </c>
      <c r="C177" s="29" t="s">
        <v>111</v>
      </c>
      <c r="D177" s="118">
        <v>1</v>
      </c>
      <c r="E177" s="19">
        <f>SUM(B19)</f>
        <v>10617</v>
      </c>
      <c r="F177" s="21">
        <f>SUM(B20)</f>
        <v>212.34</v>
      </c>
      <c r="G177" s="7">
        <f t="shared" ref="G177:G178" si="12">D177*F177/E177</f>
        <v>0.02</v>
      </c>
      <c r="H177" s="119">
        <v>9545.4500000000007</v>
      </c>
      <c r="I177" s="106">
        <f t="shared" si="11"/>
        <v>190.90900000000002</v>
      </c>
      <c r="L177" s="34"/>
    </row>
    <row r="178" spans="1:12" s="251" customFormat="1">
      <c r="A178" s="252">
        <v>5</v>
      </c>
      <c r="B178" s="225" t="s">
        <v>228</v>
      </c>
      <c r="C178" s="29" t="s">
        <v>111</v>
      </c>
      <c r="D178" s="118">
        <v>1</v>
      </c>
      <c r="E178" s="19">
        <f>SUM(B19)</f>
        <v>10617</v>
      </c>
      <c r="F178" s="21">
        <f>SUM(B20)</f>
        <v>212.34</v>
      </c>
      <c r="G178" s="7">
        <f t="shared" si="12"/>
        <v>0.02</v>
      </c>
      <c r="H178" s="119">
        <v>196363.64</v>
      </c>
      <c r="I178" s="106">
        <f t="shared" si="11"/>
        <v>3927.2728000000002</v>
      </c>
      <c r="L178" s="34"/>
    </row>
    <row r="179" spans="1:12" ht="31.5" customHeight="1" thickBot="1">
      <c r="A179" s="347" t="s">
        <v>73</v>
      </c>
      <c r="B179" s="348"/>
      <c r="C179" s="348"/>
      <c r="D179" s="348"/>
      <c r="E179" s="348"/>
      <c r="F179" s="348"/>
      <c r="G179" s="349"/>
      <c r="H179" s="232"/>
      <c r="I179" s="242">
        <f>SUM(I174:I178)</f>
        <v>5729.0910000000003</v>
      </c>
      <c r="L179" s="217">
        <f>SUM(L174:L178)</f>
        <v>39090.910000000003</v>
      </c>
    </row>
    <row r="180" spans="1:12" s="295" customFormat="1" ht="31.5" customHeight="1">
      <c r="A180" s="300" t="s">
        <v>237</v>
      </c>
      <c r="B180" s="300"/>
      <c r="C180" s="300"/>
      <c r="D180" s="300"/>
      <c r="E180" s="300"/>
      <c r="F180" s="300"/>
      <c r="G180" s="300"/>
      <c r="H180" s="300"/>
      <c r="I180" s="300"/>
      <c r="L180" s="217"/>
    </row>
    <row r="181" spans="1:12" s="295" customFormat="1" ht="31.5" customHeight="1" thickBot="1">
      <c r="L181" s="217"/>
    </row>
    <row r="182" spans="1:12" s="295" customFormat="1" ht="31.5" customHeight="1">
      <c r="A182" s="36" t="s">
        <v>1</v>
      </c>
      <c r="B182" s="296" t="s">
        <v>33</v>
      </c>
      <c r="C182" s="296" t="s">
        <v>34</v>
      </c>
      <c r="D182" s="296" t="s">
        <v>69</v>
      </c>
      <c r="E182" s="296" t="s">
        <v>36</v>
      </c>
      <c r="F182" s="296" t="s">
        <v>37</v>
      </c>
      <c r="G182" s="296" t="s">
        <v>38</v>
      </c>
      <c r="H182" s="296" t="s">
        <v>39</v>
      </c>
      <c r="I182" s="38" t="s">
        <v>40</v>
      </c>
      <c r="L182" s="217"/>
    </row>
    <row r="183" spans="1:12" s="295" customFormat="1" ht="31.5" customHeight="1" thickBot="1">
      <c r="A183" s="39">
        <v>1</v>
      </c>
      <c r="B183" s="40">
        <v>1</v>
      </c>
      <c r="C183" s="40">
        <v>2</v>
      </c>
      <c r="D183" s="40">
        <v>3</v>
      </c>
      <c r="E183" s="40">
        <v>4</v>
      </c>
      <c r="F183" s="40">
        <v>5</v>
      </c>
      <c r="G183" s="40" t="s">
        <v>41</v>
      </c>
      <c r="H183" s="40">
        <v>7</v>
      </c>
      <c r="I183" s="41" t="s">
        <v>42</v>
      </c>
      <c r="L183" s="217"/>
    </row>
    <row r="184" spans="1:12" s="295" customFormat="1" ht="31.5" customHeight="1">
      <c r="A184" s="301" t="s">
        <v>238</v>
      </c>
      <c r="B184" s="302"/>
      <c r="C184" s="302"/>
      <c r="D184" s="302"/>
      <c r="E184" s="302"/>
      <c r="F184" s="302"/>
      <c r="G184" s="302"/>
      <c r="H184" s="302"/>
      <c r="I184" s="303"/>
      <c r="L184" s="217"/>
    </row>
    <row r="185" spans="1:12" s="295" customFormat="1" ht="31.5" customHeight="1" thickBot="1">
      <c r="A185" s="28" t="s">
        <v>141</v>
      </c>
      <c r="B185" s="272" t="s">
        <v>141</v>
      </c>
      <c r="C185" s="29" t="s">
        <v>141</v>
      </c>
      <c r="D185" s="118">
        <v>0</v>
      </c>
      <c r="E185" s="19">
        <f>SUM(B18)</f>
        <v>27056</v>
      </c>
      <c r="F185" s="21">
        <f>SUM(B23)</f>
        <v>0</v>
      </c>
      <c r="G185" s="7">
        <f>D185*F185/E185</f>
        <v>0</v>
      </c>
      <c r="H185" s="119">
        <v>0</v>
      </c>
      <c r="I185" s="106">
        <f>G185*H185</f>
        <v>0</v>
      </c>
      <c r="L185" s="217"/>
    </row>
    <row r="186" spans="1:12" s="295" customFormat="1" ht="31.5" customHeight="1" thickBot="1">
      <c r="A186" s="304" t="s">
        <v>73</v>
      </c>
      <c r="B186" s="305"/>
      <c r="C186" s="305"/>
      <c r="D186" s="305"/>
      <c r="E186" s="305"/>
      <c r="F186" s="305"/>
      <c r="G186" s="306"/>
      <c r="H186" s="23"/>
      <c r="I186" s="108">
        <f>SUM(I185:I185)</f>
        <v>0</v>
      </c>
      <c r="L186" s="217"/>
    </row>
    <row r="187" spans="1:12" s="295" customFormat="1"/>
    <row r="188" spans="1:12" s="295" customFormat="1">
      <c r="A188" s="325" t="s">
        <v>74</v>
      </c>
      <c r="B188" s="325"/>
      <c r="C188" s="325"/>
      <c r="D188" s="325"/>
      <c r="E188" s="325"/>
      <c r="F188" s="325"/>
      <c r="G188" s="325"/>
      <c r="H188" s="325"/>
      <c r="I188" s="325"/>
      <c r="J188" s="325"/>
    </row>
    <row r="189" spans="1:12" s="295" customFormat="1"/>
    <row r="190" spans="1:12" s="295" customFormat="1" ht="24.75" customHeight="1">
      <c r="F190" s="35"/>
      <c r="G190" s="59"/>
    </row>
    <row r="191" spans="1:12" s="295" customFormat="1" ht="15.75" customHeight="1" thickBot="1"/>
    <row r="192" spans="1:12" s="295" customFormat="1">
      <c r="A192" s="79"/>
      <c r="B192" s="307" t="s">
        <v>96</v>
      </c>
      <c r="C192" s="308"/>
      <c r="D192" s="308"/>
      <c r="E192" s="308"/>
      <c r="F192" s="308"/>
      <c r="G192" s="308"/>
      <c r="H192" s="308"/>
      <c r="I192" s="309"/>
      <c r="J192" s="83" t="s">
        <v>95</v>
      </c>
    </row>
    <row r="193" spans="1:10" s="295" customFormat="1" ht="31.5" customHeight="1">
      <c r="A193" s="79"/>
      <c r="B193" s="81"/>
      <c r="C193" s="76"/>
      <c r="D193" s="76"/>
      <c r="E193" s="76"/>
      <c r="F193" s="76"/>
      <c r="G193" s="76"/>
      <c r="H193" s="273"/>
      <c r="I193" s="274"/>
      <c r="J193" s="84"/>
    </row>
    <row r="194" spans="1:10" s="295" customFormat="1" ht="16.5" thickBot="1">
      <c r="A194" s="77"/>
      <c r="B194" s="110">
        <f>I77</f>
        <v>7945.9045740000001</v>
      </c>
      <c r="C194" s="111">
        <f>I85</f>
        <v>416.18180000000001</v>
      </c>
      <c r="D194" s="111">
        <f>I93</f>
        <v>0</v>
      </c>
      <c r="E194" s="111">
        <f>I101</f>
        <v>0</v>
      </c>
      <c r="F194" s="111">
        <f>I109</f>
        <v>297.81819999999999</v>
      </c>
      <c r="G194" s="111">
        <f>I167</f>
        <v>51917.332191159476</v>
      </c>
      <c r="H194" s="275">
        <f>I179</f>
        <v>5729.0910000000003</v>
      </c>
      <c r="I194" s="268">
        <f>I186</f>
        <v>0</v>
      </c>
      <c r="J194" s="113">
        <f>SUM(B194:I194)</f>
        <v>66306.327765159484</v>
      </c>
    </row>
    <row r="195" spans="1:10" s="295" customFormat="1"/>
    <row r="206" spans="1:10">
      <c r="J206" s="144"/>
    </row>
  </sheetData>
  <mergeCells count="63">
    <mergeCell ref="B192:I192"/>
    <mergeCell ref="A179:G179"/>
    <mergeCell ref="A188:J188"/>
    <mergeCell ref="A107:J107"/>
    <mergeCell ref="A109:G109"/>
    <mergeCell ref="A111:I111"/>
    <mergeCell ref="A115:I115"/>
    <mergeCell ref="A167:G167"/>
    <mergeCell ref="A169:I169"/>
    <mergeCell ref="A180:I180"/>
    <mergeCell ref="A184:I184"/>
    <mergeCell ref="A186:G186"/>
    <mergeCell ref="A91:I91"/>
    <mergeCell ref="A93:G93"/>
    <mergeCell ref="A95:I95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63:I63"/>
    <mergeCell ref="A85:G85"/>
    <mergeCell ref="A87:I87"/>
    <mergeCell ref="D58:G58"/>
    <mergeCell ref="A38:F38"/>
    <mergeCell ref="A40:I40"/>
    <mergeCell ref="A44:I44"/>
    <mergeCell ref="I45:I46"/>
    <mergeCell ref="A46:F46"/>
    <mergeCell ref="A47:I47"/>
    <mergeCell ref="A50:I50"/>
    <mergeCell ref="I51:I52"/>
    <mergeCell ref="A52:F52"/>
    <mergeCell ref="A54:I54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5" manualBreakCount="5">
    <brk id="31" max="9" man="1"/>
    <brk id="62" max="9" man="1"/>
    <brk id="94" max="9" man="1"/>
    <brk id="126" max="9" man="1"/>
    <brk id="168" max="9" man="1"/>
  </rowBreaks>
  <colBreaks count="1" manualBreakCount="1">
    <brk id="10" max="1048575" man="1"/>
  </colBreaks>
  <drawing r:id="rId2"/>
  <legacyDrawing r:id="rId3"/>
  <oleObjects>
    <oleObject progId="Equation.3" shapeId="17409" r:id="rId4"/>
    <oleObject progId="Equation.3" shapeId="17410" r:id="rId5"/>
    <oleObject progId="Equation.3" shapeId="17412" r:id="rId6"/>
    <oleObject progId="Equation.3" shapeId="17413" r:id="rId7"/>
    <oleObject progId="Equation.3" shapeId="17414" r:id="rId8"/>
    <oleObject progId="Equation.3" shapeId="17415" r:id="rId9"/>
    <oleObject progId="Equation.3" shapeId="17416" r:id="rId10"/>
    <oleObject progId="Equation.3" shapeId="17417" r:id="rId11"/>
    <oleObject progId="Equation.3" shapeId="17435" r:id="rId12"/>
    <oleObject progId="Equation.3" shapeId="17436" r:id="rId13"/>
    <oleObject progId="Equation.3" shapeId="17438" r:id="rId14"/>
    <oleObject progId="Equation.3" shapeId="17439" r:id="rId15"/>
    <oleObject progId="Equation.3" shapeId="17440" r:id="rId16"/>
    <oleObject progId="Equation.3" shapeId="17441" r:id="rId17"/>
    <oleObject progId="Equation.3" shapeId="17442" r:id="rId18"/>
    <oleObject progId="Equation.3" shapeId="17443" r:id="rId19"/>
    <oleObject progId="Equation.3" shapeId="17461" r:id="rId20"/>
    <oleObject progId="Equation.3" shapeId="17462" r:id="rId21"/>
    <oleObject progId="Equation.3" shapeId="17463" r:id="rId22"/>
    <oleObject progId="Equation.3" shapeId="17464" r:id="rId23"/>
    <oleObject progId="Equation.3" shapeId="17465" r:id="rId24"/>
    <oleObject progId="Equation.3" shapeId="17466" r:id="rId25"/>
    <oleObject progId="Equation.3" shapeId="17467" r:id="rId26"/>
    <oleObject progId="Equation.3" shapeId="17468" r:id="rId27"/>
    <oleObject progId="Equation.3" shapeId="17469" r:id="rId28"/>
    <oleObject progId="Equation.3" shapeId="17470" r:id="rId29"/>
    <oleObject progId="Equation.3" shapeId="17471" r:id="rId30"/>
    <oleObject progId="Equation.3" shapeId="17472" r:id="rId31"/>
    <oleObject progId="Equation.3" shapeId="17473" r:id="rId32"/>
    <oleObject progId="Equation.3" shapeId="17474" r:id="rId33"/>
    <oleObject progId="Equation.3" shapeId="17475" r:id="rId34"/>
    <oleObject progId="Equation.3" shapeId="17476" r:id="rId35"/>
    <oleObject progId="Equation.3" shapeId="17477" r:id="rId36"/>
    <oleObject progId="Equation.3" shapeId="17478" r:id="rId37"/>
    <oleObject progId="Equation.3" shapeId="17479" r:id="rId38"/>
    <oleObject progId="Equation.3" shapeId="17480" r:id="rId39"/>
    <oleObject progId="Equation.3" shapeId="17481" r:id="rId40"/>
    <oleObject progId="Equation.3" shapeId="17482" r:id="rId41"/>
    <oleObject progId="Equation.3" shapeId="17483" r:id="rId42"/>
    <oleObject progId="Equation.3" shapeId="17484" r:id="rId43"/>
    <oleObject progId="Equation.3" shapeId="17485" r:id="rId44"/>
    <oleObject progId="Equation.3" shapeId="17486" r:id="rId45"/>
  </oleObject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FF00"/>
  </sheetPr>
  <dimension ref="A1:M31"/>
  <sheetViews>
    <sheetView view="pageBreakPreview" zoomScale="80" zoomScaleSheetLayoutView="80" workbookViewId="0">
      <selection activeCell="E16" sqref="E16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8.28515625" style="1" customWidth="1"/>
    <col min="10" max="10" width="18.7109375" style="1" customWidth="1"/>
    <col min="11" max="11" width="33.42578125" style="1" customWidth="1"/>
    <col min="12" max="13" width="23" style="1" customWidth="1"/>
    <col min="14" max="16384" width="9.140625" style="1"/>
  </cols>
  <sheetData>
    <row r="1" spans="1:13">
      <c r="A1" s="354" t="s">
        <v>75</v>
      </c>
      <c r="B1" s="354"/>
      <c r="C1" s="354"/>
      <c r="D1" s="354"/>
      <c r="E1" s="354"/>
      <c r="F1" s="354"/>
      <c r="G1" s="354"/>
      <c r="H1" s="354"/>
      <c r="I1" s="354"/>
      <c r="J1" s="35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55" t="s">
        <v>97</v>
      </c>
      <c r="E5" s="356"/>
    </row>
    <row r="6" spans="1:13" ht="32.25" customHeight="1" thickBot="1">
      <c r="B6" s="115"/>
      <c r="C6" s="115"/>
      <c r="D6" s="350"/>
      <c r="E6" s="351"/>
    </row>
    <row r="7" spans="1:13" ht="16.5" thickBot="1">
      <c r="B7" s="112">
        <f>'соц.кул.деят-ть'!H60</f>
        <v>59598.424393042274</v>
      </c>
      <c r="C7" s="112">
        <f>'соц.кул.деят-ть'!J194</f>
        <v>66306.327765159484</v>
      </c>
      <c r="D7" s="352">
        <f>SUM(B7:C7)</f>
        <v>125904.75215820177</v>
      </c>
      <c r="E7" s="353"/>
    </row>
    <row r="9" spans="1:13" ht="15.75" customHeight="1">
      <c r="A9" s="325" t="s">
        <v>76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</row>
    <row r="10" spans="1:13" ht="15.75" customHeight="1">
      <c r="A10" s="156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9"/>
    </row>
    <row r="11" spans="1:13" ht="15.75" customHeight="1">
      <c r="A11" s="357" t="s">
        <v>106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7"/>
    </row>
    <row r="12" spans="1:13" ht="16.5" thickBot="1"/>
    <row r="13" spans="1:13" ht="99" customHeight="1" thickBot="1">
      <c r="A13" s="359" t="s">
        <v>86</v>
      </c>
      <c r="B13" s="360" t="s">
        <v>77</v>
      </c>
      <c r="C13" s="360" t="s">
        <v>78</v>
      </c>
      <c r="D13" s="363" t="s">
        <v>79</v>
      </c>
      <c r="E13" s="364"/>
      <c r="F13" s="364"/>
      <c r="G13" s="365"/>
      <c r="H13" s="366" t="s">
        <v>90</v>
      </c>
      <c r="I13" s="360" t="s">
        <v>91</v>
      </c>
      <c r="J13" s="360" t="s">
        <v>80</v>
      </c>
      <c r="K13" s="360" t="s">
        <v>92</v>
      </c>
      <c r="L13" s="360" t="s">
        <v>85</v>
      </c>
      <c r="M13" s="359" t="s">
        <v>93</v>
      </c>
    </row>
    <row r="14" spans="1:13" ht="99" customHeight="1" thickBot="1">
      <c r="A14" s="359"/>
      <c r="B14" s="362"/>
      <c r="C14" s="362"/>
      <c r="D14" s="98" t="s">
        <v>81</v>
      </c>
      <c r="E14" s="99" t="s">
        <v>82</v>
      </c>
      <c r="F14" s="99" t="s">
        <v>83</v>
      </c>
      <c r="G14" s="100" t="s">
        <v>84</v>
      </c>
      <c r="H14" s="367"/>
      <c r="I14" s="362"/>
      <c r="J14" s="362"/>
      <c r="K14" s="361"/>
      <c r="L14" s="361"/>
      <c r="M14" s="359"/>
    </row>
    <row r="15" spans="1:13" ht="16.5" thickBot="1">
      <c r="A15" s="153">
        <v>1</v>
      </c>
      <c r="B15" s="154">
        <v>2</v>
      </c>
      <c r="C15" s="155">
        <v>3</v>
      </c>
      <c r="D15" s="69">
        <v>4</v>
      </c>
      <c r="E15" s="70">
        <v>5</v>
      </c>
      <c r="F15" s="70">
        <v>6</v>
      </c>
      <c r="G15" s="71">
        <v>7</v>
      </c>
      <c r="H15" s="155">
        <v>8</v>
      </c>
      <c r="I15" s="155">
        <v>9</v>
      </c>
      <c r="J15" s="155" t="s">
        <v>87</v>
      </c>
      <c r="K15" s="62" t="s">
        <v>89</v>
      </c>
      <c r="L15" s="63" t="s">
        <v>88</v>
      </c>
      <c r="M15" s="153">
        <v>13</v>
      </c>
    </row>
    <row r="16" spans="1:13" ht="32.25" thickBot="1">
      <c r="A16" s="92">
        <v>1</v>
      </c>
      <c r="B16" s="179" t="s">
        <v>158</v>
      </c>
      <c r="C16" s="169" t="s">
        <v>98</v>
      </c>
      <c r="D16" s="72">
        <f>SUM(D7)</f>
        <v>125904.75215820177</v>
      </c>
      <c r="E16" s="73">
        <f>'соц.кул.деят-ть'!H29</f>
        <v>59377.515333042276</v>
      </c>
      <c r="F16" s="73">
        <f>'соц.кул.деят-ть'!B194</f>
        <v>7945.9045740000001</v>
      </c>
      <c r="G16" s="74">
        <f>'соц.кул.деят-ть'!C194</f>
        <v>416.18180000000001</v>
      </c>
      <c r="H16" s="64">
        <f>'соц.кул.деят-ть'!B17</f>
        <v>27056</v>
      </c>
      <c r="I16" s="64">
        <f>'соц.кул.деят-ть'!B18</f>
        <v>27056</v>
      </c>
      <c r="J16" s="65">
        <f>H16/I16</f>
        <v>1</v>
      </c>
      <c r="K16" s="66">
        <f>F16+G16</f>
        <v>8362.0863740000004</v>
      </c>
      <c r="L16" s="67">
        <f>K16/(F16+G16)</f>
        <v>1</v>
      </c>
      <c r="M16" s="124">
        <f>(E16/D16)*J16+(1-(E16/D16)*L16)</f>
        <v>1</v>
      </c>
    </row>
    <row r="18" spans="1:13">
      <c r="A18" s="311" t="s">
        <v>107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</row>
    <row r="19" spans="1:13" ht="16.5" thickBot="1"/>
    <row r="20" spans="1:13" ht="63">
      <c r="G20" s="83" t="s">
        <v>86</v>
      </c>
      <c r="H20" s="146" t="s">
        <v>77</v>
      </c>
      <c r="I20" s="146" t="s">
        <v>100</v>
      </c>
      <c r="J20" s="147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48" thickBot="1">
      <c r="G22" s="92">
        <v>1</v>
      </c>
      <c r="H22" s="189" t="s">
        <v>158</v>
      </c>
      <c r="I22" s="177" t="s">
        <v>141</v>
      </c>
      <c r="J22" s="175">
        <v>1</v>
      </c>
    </row>
    <row r="24" spans="1:13">
      <c r="A24" s="325" t="s">
        <v>102</v>
      </c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  <c r="M24" s="325"/>
    </row>
    <row r="25" spans="1:13" ht="16.5" thickBot="1"/>
    <row r="26" spans="1:13" ht="100.5" customHeight="1">
      <c r="A26" s="94" t="s">
        <v>86</v>
      </c>
      <c r="B26" s="146" t="s">
        <v>77</v>
      </c>
      <c r="C26" s="146" t="s">
        <v>100</v>
      </c>
      <c r="D26" s="358" t="s">
        <v>103</v>
      </c>
      <c r="E26" s="358"/>
      <c r="F26" s="358" t="s">
        <v>104</v>
      </c>
      <c r="G26" s="358"/>
      <c r="H26" s="151" t="s">
        <v>99</v>
      </c>
      <c r="I26" s="151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373">
        <v>3</v>
      </c>
      <c r="E27" s="373"/>
      <c r="F27" s="370">
        <v>4</v>
      </c>
      <c r="G27" s="370"/>
      <c r="H27" s="152">
        <v>5</v>
      </c>
      <c r="I27" s="152">
        <v>6</v>
      </c>
      <c r="J27" s="97" t="s">
        <v>105</v>
      </c>
    </row>
    <row r="28" spans="1:13" ht="48" customHeight="1" thickBot="1">
      <c r="A28" s="157">
        <v>1</v>
      </c>
      <c r="B28" s="192" t="s">
        <v>158</v>
      </c>
      <c r="C28" s="174" t="s">
        <v>141</v>
      </c>
      <c r="D28" s="369" t="s">
        <v>98</v>
      </c>
      <c r="E28" s="369"/>
      <c r="F28" s="371">
        <f>SUM(D16)</f>
        <v>125904.75215820177</v>
      </c>
      <c r="G28" s="372"/>
      <c r="H28" s="141">
        <f>SUM(J22)</f>
        <v>1</v>
      </c>
      <c r="I28" s="141">
        <f>SUM(M16)</f>
        <v>1</v>
      </c>
      <c r="J28" s="142">
        <f>F28*H28*I28</f>
        <v>125904.75215820177</v>
      </c>
      <c r="K28" s="173"/>
      <c r="L28" s="34"/>
    </row>
    <row r="31" spans="1:13">
      <c r="G31" s="368" t="s">
        <v>158</v>
      </c>
      <c r="H31" s="368"/>
      <c r="I31" s="368"/>
      <c r="J31" s="216">
        <f>J28*'соц.кул.деят-ть'!B16</f>
        <v>6295237.6079100883</v>
      </c>
      <c r="K31" s="34"/>
      <c r="L31" s="34"/>
    </row>
  </sheetData>
  <mergeCells count="25">
    <mergeCell ref="G31:I31"/>
    <mergeCell ref="A24:M24"/>
    <mergeCell ref="D28:E28"/>
    <mergeCell ref="F28:G28"/>
    <mergeCell ref="D27:E27"/>
    <mergeCell ref="F27:G27"/>
    <mergeCell ref="D26:E26"/>
    <mergeCell ref="F26:G26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18433" r:id="rId3"/>
    <oleObject progId="Equation.3" shapeId="18434" r:id="rId4"/>
    <oleObject progId="Equation.3" shapeId="18435" r:id="rId5"/>
    <oleObject progId="Equation.3" shapeId="18436" r:id="rId6"/>
    <oleObject progId="Equation.3" shapeId="18437" r:id="rId7"/>
    <oleObject progId="Equation.3" shapeId="18438" r:id="rId8"/>
    <oleObject progId="Equation.3" shapeId="18439" r:id="rId9"/>
    <oleObject progId="Equation.3" shapeId="18441" r:id="rId10"/>
  </oleObjects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50"/>
  </sheetPr>
  <dimension ref="A1:Q206"/>
  <sheetViews>
    <sheetView view="pageBreakPreview" topLeftCell="A134" zoomScale="80" zoomScaleSheetLayoutView="80" workbookViewId="0">
      <selection activeCell="E164" sqref="E164:E166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7109375" style="1" customWidth="1"/>
    <col min="10" max="10" width="17.5703125" style="1" customWidth="1"/>
    <col min="11" max="11" width="9.140625" style="1"/>
    <col min="12" max="12" width="17.42578125" style="1" customWidth="1"/>
    <col min="13" max="14" width="13.140625" style="1" customWidth="1"/>
    <col min="15" max="15" width="14.28515625" style="1" customWidth="1"/>
    <col min="16" max="16" width="9.140625" style="1"/>
    <col min="17" max="17" width="14.42578125" style="1" customWidth="1"/>
    <col min="18" max="16384" width="9.140625" style="1"/>
  </cols>
  <sheetData>
    <row r="1" spans="1:12" s="203" customFormat="1">
      <c r="I1" s="248" t="s">
        <v>189</v>
      </c>
      <c r="J1" s="248"/>
    </row>
    <row r="2" spans="1:12" s="203" customFormat="1" ht="53.25" customHeight="1">
      <c r="I2" s="248" t="s">
        <v>197</v>
      </c>
      <c r="J2" s="248"/>
    </row>
    <row r="3" spans="1:12" s="203" customFormat="1">
      <c r="I3" s="248"/>
      <c r="J3" s="248"/>
    </row>
    <row r="4" spans="1:12" s="203" customFormat="1">
      <c r="I4" s="205"/>
      <c r="J4" s="248" t="s">
        <v>190</v>
      </c>
    </row>
    <row r="5" spans="1:12" s="203" customFormat="1">
      <c r="I5" s="248"/>
      <c r="J5" s="248"/>
    </row>
    <row r="6" spans="1:12" s="203" customFormat="1">
      <c r="I6" s="336" t="s">
        <v>226</v>
      </c>
      <c r="J6" s="336"/>
    </row>
    <row r="7" spans="1:12" s="203" customFormat="1"/>
    <row r="8" spans="1:12" ht="15.75" customHeight="1">
      <c r="A8" s="330" t="s">
        <v>191</v>
      </c>
      <c r="B8" s="330"/>
      <c r="C8" s="330"/>
      <c r="D8" s="330"/>
      <c r="E8" s="330"/>
      <c r="F8" s="330"/>
      <c r="G8" s="330"/>
      <c r="H8" s="330"/>
      <c r="I8" s="330"/>
      <c r="J8" s="2"/>
      <c r="K8" s="2"/>
      <c r="L8" s="2"/>
    </row>
    <row r="9" spans="1:12" ht="45.75" customHeight="1">
      <c r="A9" s="332" t="s">
        <v>172</v>
      </c>
      <c r="B9" s="332"/>
      <c r="C9" s="332"/>
      <c r="D9" s="332"/>
      <c r="E9" s="332"/>
      <c r="F9" s="332"/>
      <c r="G9" s="332"/>
      <c r="H9" s="332"/>
      <c r="I9" s="332"/>
      <c r="J9" s="4"/>
      <c r="K9" s="4"/>
      <c r="L9" s="4"/>
    </row>
    <row r="10" spans="1:12">
      <c r="A10" s="331" t="s">
        <v>0</v>
      </c>
      <c r="B10" s="331"/>
      <c r="C10" s="331"/>
      <c r="D10" s="331"/>
      <c r="E10" s="331"/>
      <c r="F10" s="331"/>
      <c r="G10" s="331"/>
      <c r="H10" s="331"/>
      <c r="I10" s="331"/>
      <c r="J10" s="3"/>
      <c r="K10" s="3"/>
      <c r="L10" s="3"/>
    </row>
    <row r="12" spans="1:12">
      <c r="A12" s="325" t="s">
        <v>15</v>
      </c>
      <c r="B12" s="325"/>
      <c r="C12" s="325"/>
      <c r="D12" s="325"/>
      <c r="E12" s="325"/>
      <c r="F12" s="325"/>
      <c r="G12" s="325"/>
      <c r="H12" s="325"/>
      <c r="I12" s="325"/>
    </row>
    <row r="14" spans="1:12">
      <c r="A14" s="311" t="s">
        <v>16</v>
      </c>
      <c r="B14" s="311"/>
      <c r="C14" s="311"/>
      <c r="D14" s="311"/>
      <c r="E14" s="311"/>
      <c r="F14" s="311"/>
      <c r="G14" s="311"/>
      <c r="H14" s="311"/>
      <c r="I14" s="311"/>
    </row>
    <row r="16" spans="1:12">
      <c r="B16" s="44">
        <v>18</v>
      </c>
      <c r="C16" s="310" t="s">
        <v>139</v>
      </c>
      <c r="D16" s="310"/>
      <c r="E16" s="310"/>
      <c r="F16" s="310"/>
      <c r="G16" s="310"/>
      <c r="H16" s="310"/>
      <c r="I16" s="310"/>
    </row>
    <row r="17" spans="1:12" ht="31.5" customHeight="1">
      <c r="B17" s="45">
        <v>27056</v>
      </c>
      <c r="C17" s="310" t="s">
        <v>229</v>
      </c>
      <c r="D17" s="310"/>
      <c r="E17" s="310"/>
      <c r="F17" s="310"/>
      <c r="G17" s="310"/>
      <c r="H17" s="310"/>
      <c r="I17" s="310"/>
    </row>
    <row r="18" spans="1:12" ht="31.5" customHeight="1">
      <c r="B18" s="45">
        <v>27056</v>
      </c>
      <c r="C18" s="310" t="s">
        <v>101</v>
      </c>
      <c r="D18" s="310"/>
      <c r="E18" s="310"/>
      <c r="F18" s="310"/>
      <c r="G18" s="310"/>
      <c r="H18" s="310"/>
      <c r="I18" s="310"/>
    </row>
    <row r="19" spans="1:12" ht="31.5" customHeight="1">
      <c r="B19" s="212">
        <v>3852</v>
      </c>
      <c r="C19" s="310" t="s">
        <v>188</v>
      </c>
      <c r="D19" s="310"/>
      <c r="E19" s="310"/>
      <c r="F19" s="310"/>
      <c r="G19" s="310"/>
      <c r="H19" s="310"/>
      <c r="I19" s="310"/>
    </row>
    <row r="20" spans="1:12" ht="31.5" customHeight="1">
      <c r="B20" s="116">
        <f>E30</f>
        <v>214</v>
      </c>
      <c r="C20" s="310" t="s">
        <v>108</v>
      </c>
      <c r="D20" s="310"/>
      <c r="E20" s="310"/>
      <c r="F20" s="310"/>
      <c r="G20" s="310"/>
      <c r="H20" s="310"/>
      <c r="I20" s="310"/>
    </row>
    <row r="21" spans="1:12">
      <c r="B21" s="9"/>
      <c r="C21" s="148"/>
      <c r="D21" s="148"/>
      <c r="E21" s="148"/>
      <c r="F21" s="148"/>
      <c r="G21" s="148"/>
      <c r="H21" s="148"/>
      <c r="I21" s="148"/>
    </row>
    <row r="22" spans="1:12">
      <c r="A22" s="325" t="s">
        <v>30</v>
      </c>
      <c r="B22" s="325"/>
      <c r="C22" s="325"/>
      <c r="D22" s="325"/>
      <c r="E22" s="325"/>
      <c r="F22" s="325"/>
      <c r="G22" s="325"/>
      <c r="H22" s="325"/>
      <c r="I22" s="325"/>
    </row>
    <row r="23" spans="1:12">
      <c r="A23" s="320" t="s">
        <v>17</v>
      </c>
      <c r="B23" s="320"/>
      <c r="C23" s="320"/>
      <c r="D23" s="320"/>
      <c r="E23" s="320"/>
      <c r="F23" s="320"/>
      <c r="G23" s="320"/>
      <c r="H23" s="320"/>
      <c r="I23" s="320"/>
    </row>
    <row r="24" spans="1:12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2" ht="79.5" thickBot="1">
      <c r="A25" s="12" t="s">
        <v>1</v>
      </c>
      <c r="B25" s="167" t="s">
        <v>177</v>
      </c>
      <c r="C25" s="149" t="s">
        <v>3</v>
      </c>
      <c r="D25" s="149" t="s">
        <v>4</v>
      </c>
      <c r="E25" s="312" t="s">
        <v>5</v>
      </c>
      <c r="F25" s="312"/>
      <c r="G25" s="149" t="s">
        <v>6</v>
      </c>
      <c r="H25" s="149" t="s">
        <v>7</v>
      </c>
      <c r="I25" s="15" t="s">
        <v>8</v>
      </c>
    </row>
    <row r="26" spans="1:12" ht="16.5" thickBot="1">
      <c r="A26" s="16">
        <v>1</v>
      </c>
      <c r="B26" s="150">
        <v>2</v>
      </c>
      <c r="C26" s="150">
        <v>3</v>
      </c>
      <c r="D26" s="150">
        <v>4</v>
      </c>
      <c r="E26" s="313" t="s">
        <v>19</v>
      </c>
      <c r="F26" s="313"/>
      <c r="G26" s="150">
        <v>6</v>
      </c>
      <c r="H26" s="150" t="s">
        <v>9</v>
      </c>
      <c r="I26" s="18">
        <v>8</v>
      </c>
    </row>
    <row r="27" spans="1:12" ht="16.5" thickBot="1">
      <c r="A27" s="314" t="s">
        <v>21</v>
      </c>
      <c r="B27" s="315"/>
      <c r="C27" s="315"/>
      <c r="D27" s="315"/>
      <c r="E27" s="315"/>
      <c r="F27" s="315"/>
      <c r="G27" s="315"/>
      <c r="H27" s="315"/>
      <c r="I27" s="316"/>
    </row>
    <row r="28" spans="1:12" ht="123" customHeight="1" thickBot="1">
      <c r="A28" s="27">
        <v>1</v>
      </c>
      <c r="B28" s="125" t="s">
        <v>159</v>
      </c>
      <c r="C28" s="117">
        <v>3852</v>
      </c>
      <c r="D28" s="30">
        <f>B16</f>
        <v>18</v>
      </c>
      <c r="E28" s="374">
        <f>C28/D28</f>
        <v>214</v>
      </c>
      <c r="F28" s="375"/>
      <c r="G28" s="204">
        <f>B17*12*1.302/1617.88</f>
        <v>261.28201349914701</v>
      </c>
      <c r="H28" s="20">
        <f>E28*G28</f>
        <v>55914.350888817462</v>
      </c>
      <c r="I28" s="339" t="s">
        <v>180</v>
      </c>
      <c r="L28" s="34">
        <f>G28*C28-2.06</f>
        <v>1006456.2559987142</v>
      </c>
    </row>
    <row r="29" spans="1:12" ht="31.5" customHeight="1" thickBot="1">
      <c r="A29" s="304" t="s">
        <v>23</v>
      </c>
      <c r="B29" s="305"/>
      <c r="C29" s="305"/>
      <c r="D29" s="305"/>
      <c r="E29" s="305"/>
      <c r="F29" s="305"/>
      <c r="G29" s="33"/>
      <c r="H29" s="23">
        <f>SUM(H28:H28)</f>
        <v>55914.350888817462</v>
      </c>
      <c r="I29" s="340"/>
    </row>
    <row r="30" spans="1:12" ht="31.5" customHeight="1" thickBot="1">
      <c r="A30" s="321" t="s">
        <v>20</v>
      </c>
      <c r="B30" s="322"/>
      <c r="C30" s="322"/>
      <c r="D30" s="323"/>
      <c r="E30" s="337">
        <f>SUM(E28:F28)</f>
        <v>214</v>
      </c>
      <c r="F30" s="338"/>
      <c r="G30" s="338"/>
      <c r="H30" s="338"/>
      <c r="I30" s="327"/>
    </row>
    <row r="31" spans="1:12">
      <c r="A31" s="10"/>
      <c r="B31" s="10"/>
      <c r="C31" s="10"/>
      <c r="D31" s="10"/>
      <c r="E31" s="11"/>
      <c r="F31" s="11"/>
      <c r="G31" s="10"/>
      <c r="H31" s="10"/>
      <c r="I31" s="10"/>
    </row>
    <row r="32" spans="1:12">
      <c r="A32" s="320" t="s">
        <v>18</v>
      </c>
      <c r="B32" s="320"/>
      <c r="C32" s="320"/>
      <c r="D32" s="320"/>
      <c r="E32" s="320"/>
      <c r="F32" s="320"/>
      <c r="G32" s="320"/>
      <c r="H32" s="320"/>
      <c r="I32" s="320"/>
    </row>
    <row r="33" spans="1:9" ht="16.5" thickBot="1"/>
    <row r="34" spans="1:9" ht="79.5" thickBot="1">
      <c r="A34" s="12" t="s">
        <v>1</v>
      </c>
      <c r="B34" s="149" t="s">
        <v>27</v>
      </c>
      <c r="C34" s="149" t="s">
        <v>10</v>
      </c>
      <c r="D34" s="149" t="s">
        <v>4</v>
      </c>
      <c r="E34" s="149" t="s">
        <v>11</v>
      </c>
      <c r="F34" s="149" t="s">
        <v>12</v>
      </c>
      <c r="G34" s="149" t="s">
        <v>13</v>
      </c>
      <c r="H34" s="149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317" t="s">
        <v>22</v>
      </c>
      <c r="B36" s="318"/>
      <c r="C36" s="318"/>
      <c r="D36" s="318"/>
      <c r="E36" s="318"/>
      <c r="F36" s="318"/>
      <c r="G36" s="318"/>
      <c r="H36" s="318"/>
      <c r="I36" s="319"/>
    </row>
    <row r="37" spans="1:9" ht="56.25" customHeight="1" thickBot="1">
      <c r="A37" s="28">
        <v>1</v>
      </c>
      <c r="B37" s="284" t="s">
        <v>239</v>
      </c>
      <c r="C37" s="118">
        <v>1</v>
      </c>
      <c r="D37" s="31">
        <f>B16</f>
        <v>18</v>
      </c>
      <c r="E37" s="32">
        <f>C37/D37</f>
        <v>5.5555555555555552E-2</v>
      </c>
      <c r="F37" s="118">
        <v>10</v>
      </c>
      <c r="G37" s="21">
        <v>72272.73</v>
      </c>
      <c r="H37" s="21">
        <f>E37*G37/F37</f>
        <v>401.51516666666663</v>
      </c>
      <c r="I37" s="326" t="s">
        <v>24</v>
      </c>
    </row>
    <row r="38" spans="1:9" ht="31.5" customHeight="1" thickBot="1">
      <c r="A38" s="304" t="s">
        <v>28</v>
      </c>
      <c r="B38" s="305"/>
      <c r="C38" s="305"/>
      <c r="D38" s="305"/>
      <c r="E38" s="305"/>
      <c r="F38" s="306"/>
      <c r="G38" s="22"/>
      <c r="H38" s="23">
        <f>SUM(H37:H37)</f>
        <v>401.51516666666663</v>
      </c>
      <c r="I38" s="327"/>
    </row>
    <row r="40" spans="1:9">
      <c r="A40" s="311" t="s">
        <v>25</v>
      </c>
      <c r="B40" s="311"/>
      <c r="C40" s="311"/>
      <c r="D40" s="311"/>
      <c r="E40" s="311"/>
      <c r="F40" s="311"/>
      <c r="G40" s="311"/>
      <c r="H40" s="311"/>
      <c r="I40" s="311"/>
    </row>
    <row r="41" spans="1:9" ht="16.5" thickBot="1"/>
    <row r="42" spans="1:9" ht="79.5" thickBot="1">
      <c r="A42" s="12" t="s">
        <v>1</v>
      </c>
      <c r="B42" s="149" t="s">
        <v>27</v>
      </c>
      <c r="C42" s="149" t="s">
        <v>10</v>
      </c>
      <c r="D42" s="149" t="s">
        <v>4</v>
      </c>
      <c r="E42" s="149" t="s">
        <v>11</v>
      </c>
      <c r="F42" s="149" t="s">
        <v>12</v>
      </c>
      <c r="G42" s="149" t="s">
        <v>13</v>
      </c>
      <c r="H42" s="149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317" t="s">
        <v>26</v>
      </c>
      <c r="B44" s="318"/>
      <c r="C44" s="318"/>
      <c r="D44" s="318"/>
      <c r="E44" s="318"/>
      <c r="F44" s="318"/>
      <c r="G44" s="318"/>
      <c r="H44" s="318"/>
      <c r="I44" s="319"/>
    </row>
    <row r="45" spans="1:9" ht="56.25" customHeight="1" thickBot="1">
      <c r="A45" s="28">
        <v>1</v>
      </c>
      <c r="B45" s="29" t="s">
        <v>240</v>
      </c>
      <c r="C45" s="118">
        <v>1</v>
      </c>
      <c r="D45" s="31">
        <f>SUM(B16)</f>
        <v>18</v>
      </c>
      <c r="E45" s="32">
        <f>C45/D45</f>
        <v>5.5555555555555552E-2</v>
      </c>
      <c r="F45" s="118">
        <v>1</v>
      </c>
      <c r="G45" s="119">
        <v>3818.18</v>
      </c>
      <c r="H45" s="21">
        <f>E45*G45/F45</f>
        <v>212.12111111111108</v>
      </c>
      <c r="I45" s="326" t="s">
        <v>24</v>
      </c>
    </row>
    <row r="46" spans="1:9" ht="31.5" customHeight="1" thickBot="1">
      <c r="A46" s="304" t="s">
        <v>29</v>
      </c>
      <c r="B46" s="305"/>
      <c r="C46" s="305"/>
      <c r="D46" s="305"/>
      <c r="E46" s="305"/>
      <c r="F46" s="306"/>
      <c r="G46" s="22"/>
      <c r="H46" s="23">
        <f>SUM(H45:H45)</f>
        <v>212.12111111111108</v>
      </c>
      <c r="I46" s="327"/>
    </row>
    <row r="47" spans="1:9" s="295" customFormat="1" ht="31.5" customHeight="1" thickBot="1">
      <c r="A47" s="300" t="s">
        <v>234</v>
      </c>
      <c r="B47" s="300"/>
      <c r="C47" s="300"/>
      <c r="D47" s="300"/>
      <c r="E47" s="300"/>
      <c r="F47" s="300"/>
      <c r="G47" s="300"/>
      <c r="H47" s="300"/>
      <c r="I47" s="300"/>
    </row>
    <row r="48" spans="1:9" s="295" customFormat="1" ht="31.5" customHeight="1" thickBot="1">
      <c r="A48" s="12" t="s">
        <v>1</v>
      </c>
      <c r="B48" s="294" t="s">
        <v>27</v>
      </c>
      <c r="C48" s="294" t="s">
        <v>10</v>
      </c>
      <c r="D48" s="294" t="s">
        <v>4</v>
      </c>
      <c r="E48" s="294" t="s">
        <v>11</v>
      </c>
      <c r="F48" s="294" t="s">
        <v>12</v>
      </c>
      <c r="G48" s="294" t="s">
        <v>13</v>
      </c>
      <c r="H48" s="294" t="s">
        <v>7</v>
      </c>
      <c r="I48" s="15" t="s">
        <v>8</v>
      </c>
    </row>
    <row r="49" spans="1:9" s="295" customFormat="1" ht="31.5" customHeight="1" thickBot="1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9" s="295" customFormat="1" ht="31.5" customHeight="1">
      <c r="A50" s="317" t="s">
        <v>235</v>
      </c>
      <c r="B50" s="318"/>
      <c r="C50" s="318"/>
      <c r="D50" s="318"/>
      <c r="E50" s="318"/>
      <c r="F50" s="318"/>
      <c r="G50" s="318"/>
      <c r="H50" s="318"/>
      <c r="I50" s="319"/>
    </row>
    <row r="51" spans="1:9" s="295" customFormat="1" ht="31.5" customHeight="1" thickBot="1">
      <c r="A51" s="28" t="s">
        <v>141</v>
      </c>
      <c r="B51" s="29" t="s">
        <v>141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326" t="s">
        <v>24</v>
      </c>
    </row>
    <row r="52" spans="1:9" s="295" customFormat="1" ht="31.5" customHeight="1" thickBot="1">
      <c r="A52" s="304" t="s">
        <v>29</v>
      </c>
      <c r="B52" s="305"/>
      <c r="C52" s="305"/>
      <c r="D52" s="305"/>
      <c r="E52" s="305"/>
      <c r="F52" s="306"/>
      <c r="G52" s="261"/>
      <c r="H52" s="23">
        <f>SUM(H51:H51)</f>
        <v>0</v>
      </c>
      <c r="I52" s="327"/>
    </row>
    <row r="53" spans="1:9" s="295" customFormat="1"/>
    <row r="54" spans="1:9" s="295" customFormat="1" ht="15.75" customHeight="1">
      <c r="A54" s="311" t="s">
        <v>236</v>
      </c>
      <c r="B54" s="311"/>
      <c r="C54" s="311"/>
      <c r="D54" s="311"/>
      <c r="E54" s="311"/>
      <c r="F54" s="311"/>
      <c r="G54" s="311"/>
      <c r="H54" s="311"/>
      <c r="I54" s="311"/>
    </row>
    <row r="55" spans="1:9" s="295" customFormat="1" ht="6" customHeight="1"/>
    <row r="56" spans="1:9" s="295" customFormat="1" ht="21.75" customHeight="1">
      <c r="B56"/>
      <c r="C56" s="35"/>
      <c r="D56" s="34"/>
      <c r="E56" s="34"/>
      <c r="F56" s="34"/>
      <c r="H56" s="34"/>
      <c r="I56" s="293"/>
    </row>
    <row r="57" spans="1:9" s="295" customFormat="1" ht="16.5" thickBot="1">
      <c r="B57"/>
      <c r="C57" s="35"/>
      <c r="D57" s="34"/>
      <c r="E57" s="34"/>
      <c r="F57" s="34"/>
      <c r="H57" s="34"/>
      <c r="I57" s="293"/>
    </row>
    <row r="58" spans="1:9" s="295" customFormat="1" ht="16.5" thickBot="1">
      <c r="A58" s="79"/>
      <c r="B58" s="80"/>
      <c r="D58" s="333" t="s">
        <v>94</v>
      </c>
      <c r="E58" s="334"/>
      <c r="F58" s="334"/>
      <c r="G58" s="335"/>
      <c r="H58" s="82" t="s">
        <v>95</v>
      </c>
      <c r="I58" s="293"/>
    </row>
    <row r="59" spans="1:9" s="295" customFormat="1" ht="31.5" customHeight="1">
      <c r="A59" s="79"/>
      <c r="B59" s="80"/>
      <c r="D59" s="262"/>
      <c r="E59" s="263"/>
      <c r="F59" s="264"/>
      <c r="G59" s="265"/>
      <c r="H59" s="266"/>
      <c r="I59" s="293"/>
    </row>
    <row r="60" spans="1:9" s="295" customFormat="1" ht="16.5" thickBot="1">
      <c r="A60" s="77"/>
      <c r="B60" s="78"/>
      <c r="D60" s="104">
        <f>SUM(H29)</f>
        <v>55914.350888817462</v>
      </c>
      <c r="E60" s="105">
        <f>SUM(H38)</f>
        <v>401.51516666666663</v>
      </c>
      <c r="F60" s="267">
        <f>SUM(H46)</f>
        <v>212.12111111111108</v>
      </c>
      <c r="G60" s="268">
        <f>SUM(H52)</f>
        <v>0</v>
      </c>
      <c r="H60" s="269">
        <f>SUM(D60:G60)</f>
        <v>56527.987166595238</v>
      </c>
      <c r="I60" s="293"/>
    </row>
    <row r="61" spans="1:9" s="295" customFormat="1">
      <c r="A61" s="77"/>
      <c r="B61" s="78"/>
    </row>
    <row r="62" spans="1:9">
      <c r="B62"/>
      <c r="I62" s="148"/>
    </row>
    <row r="63" spans="1:9" ht="31.5" customHeight="1">
      <c r="A63" s="325" t="s">
        <v>31</v>
      </c>
      <c r="B63" s="325"/>
      <c r="C63" s="325"/>
      <c r="D63" s="325"/>
      <c r="E63" s="325"/>
      <c r="F63" s="325"/>
      <c r="G63" s="325"/>
      <c r="H63" s="325"/>
      <c r="I63" s="325"/>
    </row>
    <row r="65" spans="1:12">
      <c r="A65" s="343" t="s">
        <v>32</v>
      </c>
      <c r="B65" s="343"/>
      <c r="C65" s="343"/>
      <c r="D65" s="343"/>
      <c r="E65" s="343"/>
      <c r="F65" s="343"/>
      <c r="G65" s="343"/>
      <c r="H65" s="343"/>
      <c r="I65" s="343"/>
    </row>
    <row r="66" spans="1:12" ht="16.5" thickBot="1"/>
    <row r="67" spans="1:12" ht="16.5" hidden="1" thickBot="1"/>
    <row r="68" spans="1:12" ht="88.5" customHeight="1">
      <c r="A68" s="36" t="s">
        <v>1</v>
      </c>
      <c r="B68" s="151" t="s">
        <v>33</v>
      </c>
      <c r="C68" s="151" t="s">
        <v>34</v>
      </c>
      <c r="D68" s="151" t="s">
        <v>35</v>
      </c>
      <c r="E68" s="151" t="s">
        <v>36</v>
      </c>
      <c r="F68" s="151" t="s">
        <v>37</v>
      </c>
      <c r="G68" s="151" t="s">
        <v>38</v>
      </c>
      <c r="H68" s="151" t="s">
        <v>39</v>
      </c>
      <c r="I68" s="38" t="s">
        <v>40</v>
      </c>
    </row>
    <row r="69" spans="1:12" ht="16.5" thickBot="1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2">
      <c r="A70" s="344" t="s">
        <v>43</v>
      </c>
      <c r="B70" s="345"/>
      <c r="C70" s="345"/>
      <c r="D70" s="345"/>
      <c r="E70" s="345"/>
      <c r="F70" s="345"/>
      <c r="G70" s="345"/>
      <c r="H70" s="345"/>
      <c r="I70" s="346"/>
    </row>
    <row r="71" spans="1:12">
      <c r="A71" s="6">
        <v>1</v>
      </c>
      <c r="B71" s="48" t="s">
        <v>50</v>
      </c>
      <c r="C71" s="7" t="s">
        <v>46</v>
      </c>
      <c r="D71" s="118">
        <v>14357</v>
      </c>
      <c r="E71" s="19">
        <f>SUM(B19)</f>
        <v>3852</v>
      </c>
      <c r="F71" s="21">
        <f>SUM(B20)</f>
        <v>214</v>
      </c>
      <c r="G71" s="286">
        <f t="shared" ref="G71:G76" si="0">D71*F71/E71</f>
        <v>797.61111111111109</v>
      </c>
      <c r="H71" s="119">
        <v>9.39</v>
      </c>
      <c r="I71" s="106">
        <f t="shared" ref="I71:I76" si="1">G71*H71</f>
        <v>7489.5683333333336</v>
      </c>
      <c r="L71" s="34">
        <f>D71*H71</f>
        <v>134812.23000000001</v>
      </c>
    </row>
    <row r="72" spans="1:12">
      <c r="A72" s="6">
        <v>2</v>
      </c>
      <c r="B72" s="48" t="s">
        <v>51</v>
      </c>
      <c r="C72" s="7" t="s">
        <v>47</v>
      </c>
      <c r="D72" s="161">
        <v>12.82</v>
      </c>
      <c r="E72" s="19">
        <f>SUM(B19)</f>
        <v>3852</v>
      </c>
      <c r="F72" s="21">
        <f>SUM(B20)</f>
        <v>214</v>
      </c>
      <c r="G72" s="286">
        <f t="shared" si="0"/>
        <v>0.7122222222222222</v>
      </c>
      <c r="H72" s="119">
        <v>2123.66</v>
      </c>
      <c r="I72" s="106">
        <f t="shared" si="1"/>
        <v>1512.5178444444443</v>
      </c>
      <c r="L72" s="34">
        <f t="shared" ref="L72:L76" si="2">D72*H72</f>
        <v>27225.321199999998</v>
      </c>
    </row>
    <row r="73" spans="1:12">
      <c r="A73" s="6">
        <v>3</v>
      </c>
      <c r="B73" s="48" t="s">
        <v>44</v>
      </c>
      <c r="C73" s="7" t="s">
        <v>48</v>
      </c>
      <c r="D73" s="118">
        <v>1368</v>
      </c>
      <c r="E73" s="19">
        <f>SUM(B19)</f>
        <v>3852</v>
      </c>
      <c r="F73" s="21">
        <f>SUM(B20)</f>
        <v>214</v>
      </c>
      <c r="G73" s="208">
        <f t="shared" si="0"/>
        <v>76</v>
      </c>
      <c r="H73" s="119">
        <v>25.47</v>
      </c>
      <c r="I73" s="106">
        <f t="shared" si="1"/>
        <v>1935.7199999999998</v>
      </c>
      <c r="L73" s="34">
        <f t="shared" si="2"/>
        <v>34842.959999999999</v>
      </c>
    </row>
    <row r="74" spans="1:12">
      <c r="A74" s="42">
        <v>4</v>
      </c>
      <c r="B74" s="49" t="s">
        <v>49</v>
      </c>
      <c r="C74" s="43" t="s">
        <v>48</v>
      </c>
      <c r="D74" s="121">
        <v>143.65</v>
      </c>
      <c r="E74" s="46">
        <f>SUM(B19)</f>
        <v>3852</v>
      </c>
      <c r="F74" s="47">
        <f>SUM(B20)</f>
        <v>214</v>
      </c>
      <c r="G74" s="287">
        <f t="shared" si="0"/>
        <v>7.9805555555555561</v>
      </c>
      <c r="H74" s="121">
        <v>104.75</v>
      </c>
      <c r="I74" s="107">
        <f t="shared" si="1"/>
        <v>835.96319444444453</v>
      </c>
      <c r="L74" s="34">
        <f t="shared" si="2"/>
        <v>15047.337500000001</v>
      </c>
    </row>
    <row r="75" spans="1:12">
      <c r="A75" s="6">
        <v>5</v>
      </c>
      <c r="B75" s="48" t="s">
        <v>45</v>
      </c>
      <c r="C75" s="7" t="s">
        <v>48</v>
      </c>
      <c r="D75" s="118">
        <v>2810</v>
      </c>
      <c r="E75" s="19">
        <f>SUM(B19)</f>
        <v>3852</v>
      </c>
      <c r="F75" s="21">
        <f>SUM(B20)</f>
        <v>214</v>
      </c>
      <c r="G75" s="286">
        <f t="shared" si="0"/>
        <v>156.11111111111111</v>
      </c>
      <c r="H75" s="119">
        <v>16.72</v>
      </c>
      <c r="I75" s="106">
        <f t="shared" si="1"/>
        <v>2610.1777777777775</v>
      </c>
      <c r="L75" s="34">
        <f t="shared" si="2"/>
        <v>46983.199999999997</v>
      </c>
    </row>
    <row r="76" spans="1:12" ht="16.5" thickBot="1">
      <c r="A76" s="42">
        <v>6</v>
      </c>
      <c r="B76" s="49" t="s">
        <v>109</v>
      </c>
      <c r="C76" s="43" t="s">
        <v>48</v>
      </c>
      <c r="D76" s="120">
        <v>20936</v>
      </c>
      <c r="E76" s="46">
        <f>SUM(B19)</f>
        <v>3852</v>
      </c>
      <c r="F76" s="47">
        <f>SUM(B20)</f>
        <v>214</v>
      </c>
      <c r="G76" s="287">
        <f t="shared" si="0"/>
        <v>1163.1111111111111</v>
      </c>
      <c r="H76" s="121">
        <v>6.6</v>
      </c>
      <c r="I76" s="107">
        <f t="shared" si="1"/>
        <v>7676.5333333333328</v>
      </c>
      <c r="L76" s="34">
        <f t="shared" si="2"/>
        <v>138177.60000000001</v>
      </c>
    </row>
    <row r="77" spans="1:12" ht="31.5" customHeight="1" thickBot="1">
      <c r="A77" s="304" t="s">
        <v>58</v>
      </c>
      <c r="B77" s="305"/>
      <c r="C77" s="305"/>
      <c r="D77" s="305"/>
      <c r="E77" s="305"/>
      <c r="F77" s="305"/>
      <c r="G77" s="306"/>
      <c r="H77" s="23"/>
      <c r="I77" s="108">
        <f>SUM(I71:I76)</f>
        <v>22060.480483333333</v>
      </c>
    </row>
    <row r="79" spans="1:12">
      <c r="A79" s="311" t="s">
        <v>52</v>
      </c>
      <c r="B79" s="311"/>
      <c r="C79" s="311"/>
      <c r="D79" s="311"/>
      <c r="E79" s="311"/>
      <c r="F79" s="311"/>
      <c r="G79" s="311"/>
      <c r="H79" s="311"/>
      <c r="I79" s="311"/>
    </row>
    <row r="80" spans="1:12" ht="16.5" thickBot="1"/>
    <row r="81" spans="1:9" ht="87.75" customHeight="1">
      <c r="A81" s="36" t="s">
        <v>1</v>
      </c>
      <c r="B81" s="151" t="s">
        <v>33</v>
      </c>
      <c r="C81" s="151" t="s">
        <v>34</v>
      </c>
      <c r="D81" s="151" t="s">
        <v>35</v>
      </c>
      <c r="E81" s="151" t="s">
        <v>36</v>
      </c>
      <c r="F81" s="151" t="s">
        <v>37</v>
      </c>
      <c r="G81" s="151" t="s">
        <v>38</v>
      </c>
      <c r="H81" s="151" t="s">
        <v>39</v>
      </c>
      <c r="I81" s="38" t="s">
        <v>40</v>
      </c>
    </row>
    <row r="82" spans="1:9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>
      <c r="A83" s="301" t="s">
        <v>53</v>
      </c>
      <c r="B83" s="302"/>
      <c r="C83" s="302"/>
      <c r="D83" s="302"/>
      <c r="E83" s="302"/>
      <c r="F83" s="302"/>
      <c r="G83" s="302"/>
      <c r="H83" s="302"/>
      <c r="I83" s="303"/>
    </row>
    <row r="84" spans="1:9" ht="32.25" thickBot="1">
      <c r="A84" s="6">
        <v>1</v>
      </c>
      <c r="B84" s="50" t="s">
        <v>225</v>
      </c>
      <c r="C84" s="29" t="s">
        <v>111</v>
      </c>
      <c r="D84" s="118">
        <v>1</v>
      </c>
      <c r="E84" s="19">
        <f>SUM(B19)</f>
        <v>3852</v>
      </c>
      <c r="F84" s="21">
        <f>SUM(B20)</f>
        <v>214</v>
      </c>
      <c r="G84" s="288">
        <f>D84*F84/E84</f>
        <v>5.5555555555555552E-2</v>
      </c>
      <c r="H84" s="119">
        <v>20809.09</v>
      </c>
      <c r="I84" s="106">
        <f>G84*H84</f>
        <v>1156.0605555555555</v>
      </c>
    </row>
    <row r="85" spans="1:9" ht="31.5" customHeight="1" thickBot="1">
      <c r="A85" s="304" t="s">
        <v>59</v>
      </c>
      <c r="B85" s="305"/>
      <c r="C85" s="305"/>
      <c r="D85" s="305"/>
      <c r="E85" s="305"/>
      <c r="F85" s="305"/>
      <c r="G85" s="306"/>
      <c r="H85" s="23"/>
      <c r="I85" s="108">
        <f>SUM(I84:I84)</f>
        <v>1156.0605555555555</v>
      </c>
    </row>
    <row r="87" spans="1:9">
      <c r="A87" s="311" t="s">
        <v>54</v>
      </c>
      <c r="B87" s="311"/>
      <c r="C87" s="311"/>
      <c r="D87" s="311"/>
      <c r="E87" s="311"/>
      <c r="F87" s="311"/>
      <c r="G87" s="311"/>
      <c r="H87" s="311"/>
      <c r="I87" s="311"/>
    </row>
    <row r="88" spans="1:9" ht="16.5" thickBot="1"/>
    <row r="89" spans="1:9" ht="86.25" customHeight="1">
      <c r="A89" s="36" t="s">
        <v>1</v>
      </c>
      <c r="B89" s="151" t="s">
        <v>33</v>
      </c>
      <c r="C89" s="151" t="s">
        <v>34</v>
      </c>
      <c r="D89" s="151" t="s">
        <v>35</v>
      </c>
      <c r="E89" s="151" t="s">
        <v>36</v>
      </c>
      <c r="F89" s="151" t="s">
        <v>37</v>
      </c>
      <c r="G89" s="151" t="s">
        <v>38</v>
      </c>
      <c r="H89" s="151" t="s">
        <v>39</v>
      </c>
      <c r="I89" s="38" t="s">
        <v>40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>
      <c r="A91" s="301" t="s">
        <v>55</v>
      </c>
      <c r="B91" s="302"/>
      <c r="C91" s="302"/>
      <c r="D91" s="302"/>
      <c r="E91" s="302"/>
      <c r="F91" s="302"/>
      <c r="G91" s="302"/>
      <c r="H91" s="302"/>
      <c r="I91" s="303"/>
    </row>
    <row r="92" spans="1:9" ht="16.5" thickBot="1">
      <c r="A92" s="6" t="s">
        <v>141</v>
      </c>
      <c r="B92" s="176" t="s">
        <v>141</v>
      </c>
      <c r="C92" s="29" t="s">
        <v>141</v>
      </c>
      <c r="D92" s="29">
        <v>0</v>
      </c>
      <c r="E92" s="19">
        <f>SUM(B19)</f>
        <v>3852</v>
      </c>
      <c r="F92" s="21">
        <f>SUM(B20)</f>
        <v>214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>
      <c r="A93" s="304" t="s">
        <v>60</v>
      </c>
      <c r="B93" s="305"/>
      <c r="C93" s="305"/>
      <c r="D93" s="305"/>
      <c r="E93" s="305"/>
      <c r="F93" s="305"/>
      <c r="G93" s="306"/>
      <c r="H93" s="23"/>
      <c r="I93" s="108">
        <f>SUM(I92:I92)</f>
        <v>0</v>
      </c>
    </row>
    <row r="95" spans="1:9">
      <c r="A95" s="311" t="s">
        <v>56</v>
      </c>
      <c r="B95" s="311"/>
      <c r="C95" s="311"/>
      <c r="D95" s="311"/>
      <c r="E95" s="311"/>
      <c r="F95" s="311"/>
      <c r="G95" s="311"/>
      <c r="H95" s="311"/>
      <c r="I95" s="311"/>
    </row>
    <row r="96" spans="1:9" ht="16.5" thickBot="1"/>
    <row r="97" spans="1:12" ht="84.75" customHeight="1">
      <c r="A97" s="36" t="s">
        <v>1</v>
      </c>
      <c r="B97" s="151" t="s">
        <v>33</v>
      </c>
      <c r="C97" s="151" t="s">
        <v>34</v>
      </c>
      <c r="D97" s="151" t="s">
        <v>35</v>
      </c>
      <c r="E97" s="151" t="s">
        <v>36</v>
      </c>
      <c r="F97" s="151" t="s">
        <v>37</v>
      </c>
      <c r="G97" s="151" t="s">
        <v>38</v>
      </c>
      <c r="H97" s="151" t="s">
        <v>39</v>
      </c>
      <c r="I97" s="52" t="s">
        <v>40</v>
      </c>
      <c r="J97" s="54" t="s">
        <v>64</v>
      </c>
    </row>
    <row r="98" spans="1:12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>
      <c r="A99" s="301" t="s">
        <v>57</v>
      </c>
      <c r="B99" s="302"/>
      <c r="C99" s="302"/>
      <c r="D99" s="302"/>
      <c r="E99" s="302"/>
      <c r="F99" s="302"/>
      <c r="G99" s="302"/>
      <c r="H99" s="302"/>
      <c r="I99" s="302"/>
      <c r="J99" s="55"/>
    </row>
    <row r="100" spans="1:12" ht="16.5" thickBot="1">
      <c r="A100" s="6" t="s">
        <v>141</v>
      </c>
      <c r="B100" s="176" t="s">
        <v>141</v>
      </c>
      <c r="C100" s="29" t="s">
        <v>141</v>
      </c>
      <c r="D100" s="118">
        <v>0</v>
      </c>
      <c r="E100" s="19">
        <f>SUM(B19)</f>
        <v>3852</v>
      </c>
      <c r="F100" s="21">
        <f>SUM(B20)</f>
        <v>214</v>
      </c>
      <c r="G100" s="7">
        <f>D100*F100/E100</f>
        <v>0</v>
      </c>
      <c r="H100" s="119">
        <v>0</v>
      </c>
      <c r="I100" s="109">
        <f>G100*H100*J100</f>
        <v>0</v>
      </c>
      <c r="J100" s="122">
        <v>0</v>
      </c>
    </row>
    <row r="101" spans="1:12" ht="31.5" customHeight="1" thickBot="1">
      <c r="A101" s="304" t="s">
        <v>61</v>
      </c>
      <c r="B101" s="305"/>
      <c r="C101" s="305"/>
      <c r="D101" s="305"/>
      <c r="E101" s="305"/>
      <c r="F101" s="305"/>
      <c r="G101" s="306"/>
      <c r="H101" s="23"/>
      <c r="I101" s="23">
        <f>SUM(I100:I100)</f>
        <v>0</v>
      </c>
      <c r="J101" s="123"/>
    </row>
    <row r="103" spans="1:12">
      <c r="A103" s="311" t="s">
        <v>62</v>
      </c>
      <c r="B103" s="311"/>
      <c r="C103" s="311"/>
      <c r="D103" s="311"/>
      <c r="E103" s="311"/>
      <c r="F103" s="311"/>
      <c r="G103" s="311"/>
      <c r="H103" s="311"/>
      <c r="I103" s="311"/>
    </row>
    <row r="104" spans="1:12" ht="16.5" thickBot="1"/>
    <row r="105" spans="1:12" ht="84.75" customHeight="1">
      <c r="A105" s="36" t="s">
        <v>1</v>
      </c>
      <c r="B105" s="151" t="s">
        <v>33</v>
      </c>
      <c r="C105" s="151" t="s">
        <v>34</v>
      </c>
      <c r="D105" s="151" t="s">
        <v>35</v>
      </c>
      <c r="E105" s="151" t="s">
        <v>36</v>
      </c>
      <c r="F105" s="151" t="s">
        <v>37</v>
      </c>
      <c r="G105" s="151" t="s">
        <v>38</v>
      </c>
      <c r="H105" s="151" t="s">
        <v>39</v>
      </c>
      <c r="I105" s="52" t="s">
        <v>40</v>
      </c>
      <c r="J105" s="54" t="s">
        <v>64</v>
      </c>
    </row>
    <row r="106" spans="1:12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>
      <c r="A107" s="383" t="s">
        <v>63</v>
      </c>
      <c r="B107" s="384"/>
      <c r="C107" s="384"/>
      <c r="D107" s="384"/>
      <c r="E107" s="384"/>
      <c r="F107" s="384"/>
      <c r="G107" s="384"/>
      <c r="H107" s="384"/>
      <c r="I107" s="384"/>
      <c r="J107" s="385"/>
    </row>
    <row r="108" spans="1:12" ht="16.5" thickBot="1">
      <c r="A108" s="6">
        <v>1</v>
      </c>
      <c r="B108" s="50" t="s">
        <v>143</v>
      </c>
      <c r="C108" s="29" t="s">
        <v>111</v>
      </c>
      <c r="D108" s="118">
        <v>1</v>
      </c>
      <c r="E108" s="19">
        <f>SUM(B19)</f>
        <v>3852</v>
      </c>
      <c r="F108" s="21">
        <f>SUM(B20)</f>
        <v>214</v>
      </c>
      <c r="G108" s="7">
        <f>D108*F108/E108</f>
        <v>5.5555555555555552E-2</v>
      </c>
      <c r="H108" s="119">
        <v>14890.91</v>
      </c>
      <c r="I108" s="109">
        <f>G108*H108</f>
        <v>827.27277777777772</v>
      </c>
      <c r="J108" s="122">
        <v>0</v>
      </c>
      <c r="L108" s="34">
        <f>SUM(D108*H108)</f>
        <v>14890.91</v>
      </c>
    </row>
    <row r="109" spans="1:12" ht="31.5" customHeight="1" thickBot="1">
      <c r="A109" s="304" t="s">
        <v>66</v>
      </c>
      <c r="B109" s="305"/>
      <c r="C109" s="305"/>
      <c r="D109" s="305"/>
      <c r="E109" s="305"/>
      <c r="F109" s="305"/>
      <c r="G109" s="306"/>
      <c r="H109" s="23"/>
      <c r="I109" s="145">
        <f>SUM(I108:I108)</f>
        <v>827.27277777777772</v>
      </c>
      <c r="J109" s="123"/>
    </row>
    <row r="111" spans="1:12">
      <c r="A111" s="311" t="s">
        <v>67</v>
      </c>
      <c r="B111" s="311"/>
      <c r="C111" s="311"/>
      <c r="D111" s="311"/>
      <c r="E111" s="311"/>
      <c r="F111" s="311"/>
      <c r="G111" s="311"/>
      <c r="H111" s="311"/>
      <c r="I111" s="311"/>
    </row>
    <row r="112" spans="1:12" ht="16.5" thickBot="1"/>
    <row r="113" spans="1:15" ht="90" customHeight="1">
      <c r="A113" s="36" t="s">
        <v>1</v>
      </c>
      <c r="B113" s="168" t="s">
        <v>177</v>
      </c>
      <c r="C113" s="151" t="s">
        <v>34</v>
      </c>
      <c r="D113" s="151" t="s">
        <v>69</v>
      </c>
      <c r="E113" s="151" t="s">
        <v>36</v>
      </c>
      <c r="F113" s="151" t="s">
        <v>37</v>
      </c>
      <c r="G113" s="151" t="s">
        <v>38</v>
      </c>
      <c r="H113" s="151" t="s">
        <v>39</v>
      </c>
      <c r="I113" s="38" t="s">
        <v>40</v>
      </c>
    </row>
    <row r="114" spans="1:15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15">
      <c r="A115" s="301" t="s">
        <v>68</v>
      </c>
      <c r="B115" s="302"/>
      <c r="C115" s="302"/>
      <c r="D115" s="302"/>
      <c r="E115" s="302"/>
      <c r="F115" s="302"/>
      <c r="G115" s="302"/>
      <c r="H115" s="302"/>
      <c r="I115" s="303"/>
    </row>
    <row r="116" spans="1:15">
      <c r="A116" s="6">
        <v>1</v>
      </c>
      <c r="B116" s="57" t="s">
        <v>110</v>
      </c>
      <c r="C116" s="29" t="s">
        <v>137</v>
      </c>
      <c r="D116" s="118">
        <v>1</v>
      </c>
      <c r="E116" s="19">
        <v>17408</v>
      </c>
      <c r="F116" s="21">
        <f>SUM(B20)</f>
        <v>214</v>
      </c>
      <c r="G116" s="286">
        <f>D116*F116/E116</f>
        <v>1.2293198529411764E-2</v>
      </c>
      <c r="H116" s="119">
        <f>82808.48*1.302</f>
        <v>107816.64096</v>
      </c>
      <c r="I116" s="106">
        <f>G116*H116</f>
        <v>1325.4113720955881</v>
      </c>
      <c r="L116" s="34">
        <f>D116*H116</f>
        <v>107816.64096</v>
      </c>
      <c r="M116" s="34">
        <f>L116*12</f>
        <v>1293799.6915200001</v>
      </c>
      <c r="N116" s="34"/>
      <c r="O116" s="34">
        <f>M116/11</f>
        <v>117618.15377454547</v>
      </c>
    </row>
    <row r="117" spans="1:15" ht="31.5">
      <c r="A117" s="6">
        <v>2</v>
      </c>
      <c r="B117" s="58" t="s">
        <v>112</v>
      </c>
      <c r="C117" s="29" t="s">
        <v>137</v>
      </c>
      <c r="D117" s="118">
        <v>1</v>
      </c>
      <c r="E117" s="19">
        <v>17408</v>
      </c>
      <c r="F117" s="21">
        <f>SUM(B20)</f>
        <v>214</v>
      </c>
      <c r="G117" s="286">
        <f t="shared" ref="G117:G166" si="3">D117*F117/E117</f>
        <v>1.2293198529411764E-2</v>
      </c>
      <c r="H117" s="119">
        <f>57966.09*1.302</f>
        <v>75471.849180000005</v>
      </c>
      <c r="I117" s="106">
        <f t="shared" ref="I117:I166" si="4">G117*H117</f>
        <v>927.79042535156259</v>
      </c>
      <c r="L117" s="34">
        <f t="shared" ref="L117:L166" si="5">D117*H117</f>
        <v>75471.849180000005</v>
      </c>
      <c r="M117" s="34">
        <f t="shared" ref="M117:M166" si="6">L117*12</f>
        <v>905662.19016</v>
      </c>
      <c r="N117" s="34"/>
      <c r="O117" s="34">
        <f t="shared" ref="O117:O166" si="7">M117/11</f>
        <v>82332.926378181815</v>
      </c>
    </row>
    <row r="118" spans="1:15" ht="47.25">
      <c r="A118" s="6">
        <v>3</v>
      </c>
      <c r="B118" s="57" t="s">
        <v>199</v>
      </c>
      <c r="C118" s="29" t="s">
        <v>137</v>
      </c>
      <c r="D118" s="118">
        <v>1</v>
      </c>
      <c r="E118" s="19">
        <v>17408</v>
      </c>
      <c r="F118" s="21">
        <f>SUM(B20)</f>
        <v>214</v>
      </c>
      <c r="G118" s="286">
        <f t="shared" si="3"/>
        <v>1.2293198529411764E-2</v>
      </c>
      <c r="H118" s="119">
        <f>57966.09*1.302</f>
        <v>75471.849180000005</v>
      </c>
      <c r="I118" s="106">
        <f t="shared" si="4"/>
        <v>927.79042535156259</v>
      </c>
      <c r="L118" s="34">
        <f t="shared" si="5"/>
        <v>75471.849180000005</v>
      </c>
      <c r="M118" s="34">
        <f t="shared" si="6"/>
        <v>905662.19016</v>
      </c>
      <c r="N118" s="34"/>
      <c r="O118" s="34">
        <f t="shared" si="7"/>
        <v>82332.926378181815</v>
      </c>
    </row>
    <row r="119" spans="1:15">
      <c r="A119" s="6">
        <v>4</v>
      </c>
      <c r="B119" s="58" t="s">
        <v>200</v>
      </c>
      <c r="C119" s="29" t="s">
        <v>137</v>
      </c>
      <c r="D119" s="118">
        <v>1</v>
      </c>
      <c r="E119" s="19">
        <v>17408</v>
      </c>
      <c r="F119" s="21">
        <f>SUM(B20)</f>
        <v>214</v>
      </c>
      <c r="G119" s="286">
        <f t="shared" si="3"/>
        <v>1.2293198529411764E-2</v>
      </c>
      <c r="H119" s="119">
        <f>57966.09*1.302</f>
        <v>75471.849180000005</v>
      </c>
      <c r="I119" s="106">
        <f t="shared" si="4"/>
        <v>927.79042535156259</v>
      </c>
      <c r="L119" s="34">
        <f t="shared" si="5"/>
        <v>75471.849180000005</v>
      </c>
      <c r="M119" s="34">
        <f t="shared" si="6"/>
        <v>905662.19016</v>
      </c>
      <c r="N119" s="34"/>
      <c r="O119" s="34">
        <f t="shared" si="7"/>
        <v>82332.926378181815</v>
      </c>
    </row>
    <row r="120" spans="1:15">
      <c r="A120" s="6">
        <v>5</v>
      </c>
      <c r="B120" s="58" t="s">
        <v>122</v>
      </c>
      <c r="C120" s="29" t="s">
        <v>137</v>
      </c>
      <c r="D120" s="118">
        <v>1</v>
      </c>
      <c r="E120" s="19">
        <v>17408</v>
      </c>
      <c r="F120" s="21">
        <f>SUM(B20)</f>
        <v>214</v>
      </c>
      <c r="G120" s="286">
        <f t="shared" si="3"/>
        <v>1.2293198529411764E-2</v>
      </c>
      <c r="H120" s="119">
        <f>31473.2*1.302</f>
        <v>40978.106400000004</v>
      </c>
      <c r="I120" s="106">
        <f t="shared" si="4"/>
        <v>503.75199733455884</v>
      </c>
      <c r="L120" s="34">
        <f t="shared" si="5"/>
        <v>40978.106400000004</v>
      </c>
      <c r="M120" s="34">
        <f t="shared" si="6"/>
        <v>491737.27680000005</v>
      </c>
      <c r="N120" s="34"/>
      <c r="O120" s="34">
        <f t="shared" si="7"/>
        <v>44703.388800000008</v>
      </c>
    </row>
    <row r="121" spans="1:15">
      <c r="A121" s="6">
        <v>6</v>
      </c>
      <c r="B121" s="58" t="s">
        <v>201</v>
      </c>
      <c r="C121" s="29" t="s">
        <v>137</v>
      </c>
      <c r="D121" s="118">
        <v>1</v>
      </c>
      <c r="E121" s="19">
        <v>17408</v>
      </c>
      <c r="F121" s="21">
        <f>SUM(B20)</f>
        <v>214</v>
      </c>
      <c r="G121" s="286">
        <f t="shared" si="3"/>
        <v>1.2293198529411764E-2</v>
      </c>
      <c r="H121" s="119">
        <f>21717.37*1.302</f>
        <v>28276.015739999999</v>
      </c>
      <c r="I121" s="106">
        <f t="shared" si="4"/>
        <v>347.6026751125919</v>
      </c>
      <c r="L121" s="34">
        <f t="shared" si="5"/>
        <v>28276.015739999999</v>
      </c>
      <c r="M121" s="34">
        <f t="shared" si="6"/>
        <v>339312.18887999997</v>
      </c>
      <c r="N121" s="34"/>
      <c r="O121" s="34">
        <f t="shared" si="7"/>
        <v>30846.562625454542</v>
      </c>
    </row>
    <row r="122" spans="1:15">
      <c r="A122" s="6">
        <v>7</v>
      </c>
      <c r="B122" s="58" t="s">
        <v>202</v>
      </c>
      <c r="C122" s="29" t="s">
        <v>137</v>
      </c>
      <c r="D122" s="118">
        <v>1</v>
      </c>
      <c r="E122" s="19">
        <v>17408</v>
      </c>
      <c r="F122" s="21">
        <f>SUM(B20)</f>
        <v>214</v>
      </c>
      <c r="G122" s="286">
        <f t="shared" si="3"/>
        <v>1.2293198529411764E-2</v>
      </c>
      <c r="H122" s="119">
        <f>26521.71*1.302</f>
        <v>34531.26642</v>
      </c>
      <c r="I122" s="106">
        <f t="shared" si="4"/>
        <v>424.49971357306987</v>
      </c>
      <c r="L122" s="34">
        <f t="shared" si="5"/>
        <v>34531.26642</v>
      </c>
      <c r="M122" s="34">
        <f t="shared" si="6"/>
        <v>414375.19704</v>
      </c>
      <c r="N122" s="34"/>
      <c r="O122" s="34">
        <f t="shared" si="7"/>
        <v>37670.472458181815</v>
      </c>
    </row>
    <row r="123" spans="1:15">
      <c r="A123" s="6">
        <v>8</v>
      </c>
      <c r="B123" s="58" t="s">
        <v>203</v>
      </c>
      <c r="C123" s="29" t="s">
        <v>137</v>
      </c>
      <c r="D123" s="118">
        <v>1</v>
      </c>
      <c r="E123" s="19">
        <v>17408</v>
      </c>
      <c r="F123" s="21">
        <f>SUM(B20)</f>
        <v>214</v>
      </c>
      <c r="G123" s="286">
        <f t="shared" si="3"/>
        <v>1.2293198529411764E-2</v>
      </c>
      <c r="H123" s="119">
        <f>30631.26*1.302</f>
        <v>39881.900520000003</v>
      </c>
      <c r="I123" s="106">
        <f t="shared" si="4"/>
        <v>490.27612082261032</v>
      </c>
      <c r="L123" s="34">
        <f t="shared" si="5"/>
        <v>39881.900520000003</v>
      </c>
      <c r="M123" s="34">
        <f t="shared" si="6"/>
        <v>478582.80624000006</v>
      </c>
      <c r="N123" s="34"/>
      <c r="O123" s="34">
        <f t="shared" si="7"/>
        <v>43507.527840000002</v>
      </c>
    </row>
    <row r="124" spans="1:15">
      <c r="A124" s="6">
        <v>9</v>
      </c>
      <c r="B124" s="58" t="s">
        <v>231</v>
      </c>
      <c r="C124" s="29" t="s">
        <v>137</v>
      </c>
      <c r="D124" s="118">
        <v>1</v>
      </c>
      <c r="E124" s="19">
        <v>17408</v>
      </c>
      <c r="F124" s="21">
        <f>SUM(B20)</f>
        <v>214</v>
      </c>
      <c r="G124" s="286">
        <f t="shared" si="3"/>
        <v>1.2293198529411764E-2</v>
      </c>
      <c r="H124" s="119">
        <f>25878.5*1.302</f>
        <v>33693.807000000001</v>
      </c>
      <c r="I124" s="106">
        <f t="shared" si="4"/>
        <v>414.20465866268381</v>
      </c>
      <c r="L124" s="34">
        <f t="shared" si="5"/>
        <v>33693.807000000001</v>
      </c>
      <c r="M124" s="34">
        <f t="shared" si="6"/>
        <v>404325.68400000001</v>
      </c>
      <c r="N124" s="34"/>
      <c r="O124" s="34">
        <f t="shared" si="7"/>
        <v>36756.880363636366</v>
      </c>
    </row>
    <row r="125" spans="1:15">
      <c r="A125" s="6">
        <v>10</v>
      </c>
      <c r="B125" s="58" t="s">
        <v>123</v>
      </c>
      <c r="C125" s="29" t="s">
        <v>137</v>
      </c>
      <c r="D125" s="118">
        <v>1</v>
      </c>
      <c r="E125" s="19">
        <v>17408</v>
      </c>
      <c r="F125" s="21">
        <f>SUM(B20)</f>
        <v>214</v>
      </c>
      <c r="G125" s="286">
        <f t="shared" si="3"/>
        <v>1.2293198529411764E-2</v>
      </c>
      <c r="H125" s="119">
        <f>18854.79*1.302</f>
        <v>24548.936580000001</v>
      </c>
      <c r="I125" s="106">
        <f t="shared" si="4"/>
        <v>301.78495106387868</v>
      </c>
      <c r="L125" s="34">
        <f t="shared" si="5"/>
        <v>24548.936580000001</v>
      </c>
      <c r="M125" s="34">
        <f t="shared" si="6"/>
        <v>294587.23895999999</v>
      </c>
      <c r="N125" s="34"/>
      <c r="O125" s="34">
        <f t="shared" si="7"/>
        <v>26780.658087272725</v>
      </c>
    </row>
    <row r="126" spans="1:15">
      <c r="A126" s="6">
        <v>11</v>
      </c>
      <c r="B126" s="58" t="s">
        <v>113</v>
      </c>
      <c r="C126" s="29" t="s">
        <v>137</v>
      </c>
      <c r="D126" s="118">
        <v>1</v>
      </c>
      <c r="E126" s="19">
        <v>17408</v>
      </c>
      <c r="F126" s="21">
        <f>SUM(B20)</f>
        <v>214</v>
      </c>
      <c r="G126" s="286">
        <f t="shared" si="3"/>
        <v>1.2293198529411764E-2</v>
      </c>
      <c r="H126" s="119">
        <f>30597.89*1.302</f>
        <v>39838.45278</v>
      </c>
      <c r="I126" s="106">
        <f t="shared" si="4"/>
        <v>489.74200912913602</v>
      </c>
      <c r="L126" s="34">
        <f t="shared" si="5"/>
        <v>39838.45278</v>
      </c>
      <c r="M126" s="34">
        <f t="shared" si="6"/>
        <v>478061.43336000002</v>
      </c>
      <c r="N126" s="34"/>
      <c r="O126" s="34">
        <f t="shared" si="7"/>
        <v>43460.13030545455</v>
      </c>
    </row>
    <row r="127" spans="1:15">
      <c r="A127" s="6">
        <v>12</v>
      </c>
      <c r="B127" s="58" t="s">
        <v>222</v>
      </c>
      <c r="C127" s="29" t="s">
        <v>137</v>
      </c>
      <c r="D127" s="118">
        <v>1</v>
      </c>
      <c r="E127" s="19">
        <v>17408</v>
      </c>
      <c r="F127" s="21">
        <f>SUM(B20)</f>
        <v>214</v>
      </c>
      <c r="G127" s="286">
        <f t="shared" si="3"/>
        <v>1.2293198529411764E-2</v>
      </c>
      <c r="H127" s="119">
        <f>26805.39*1.302</f>
        <v>34900.61778</v>
      </c>
      <c r="I127" s="106">
        <f t="shared" si="4"/>
        <v>429.04022316865809</v>
      </c>
      <c r="L127" s="34">
        <f t="shared" si="5"/>
        <v>34900.61778</v>
      </c>
      <c r="M127" s="34">
        <f t="shared" si="6"/>
        <v>418807.41336000001</v>
      </c>
      <c r="N127" s="34"/>
      <c r="O127" s="34">
        <f t="shared" si="7"/>
        <v>38073.401214545454</v>
      </c>
    </row>
    <row r="128" spans="1:15">
      <c r="A128" s="6">
        <v>13</v>
      </c>
      <c r="B128" s="58" t="s">
        <v>204</v>
      </c>
      <c r="C128" s="29" t="s">
        <v>137</v>
      </c>
      <c r="D128" s="118">
        <v>2</v>
      </c>
      <c r="E128" s="19">
        <v>17408</v>
      </c>
      <c r="F128" s="21">
        <f>SUM(B20)</f>
        <v>214</v>
      </c>
      <c r="G128" s="286">
        <f t="shared" si="3"/>
        <v>2.4586397058823529E-2</v>
      </c>
      <c r="H128" s="119">
        <f>29808.25*D128*1.302</f>
        <v>77620.683000000005</v>
      </c>
      <c r="I128" s="106">
        <f t="shared" si="4"/>
        <v>1908.4129322150736</v>
      </c>
      <c r="L128" s="34">
        <f t="shared" si="5"/>
        <v>155241.36600000001</v>
      </c>
      <c r="M128" s="34">
        <f t="shared" si="6"/>
        <v>1862896.392</v>
      </c>
      <c r="N128" s="34"/>
      <c r="O128" s="34">
        <f t="shared" si="7"/>
        <v>169354.21745454546</v>
      </c>
    </row>
    <row r="129" spans="1:15">
      <c r="A129" s="6">
        <v>14</v>
      </c>
      <c r="B129" s="58" t="s">
        <v>205</v>
      </c>
      <c r="C129" s="29" t="s">
        <v>137</v>
      </c>
      <c r="D129" s="118">
        <v>1</v>
      </c>
      <c r="E129" s="19">
        <v>17408</v>
      </c>
      <c r="F129" s="21">
        <f>SUM(B20)</f>
        <v>214</v>
      </c>
      <c r="G129" s="286">
        <f t="shared" si="3"/>
        <v>1.2293198529411764E-2</v>
      </c>
      <c r="H129" s="119">
        <f>34446.52*1.302</f>
        <v>44849.369039999998</v>
      </c>
      <c r="I129" s="106">
        <f t="shared" si="4"/>
        <v>551.34219752757349</v>
      </c>
      <c r="L129" s="34">
        <f t="shared" si="5"/>
        <v>44849.369039999998</v>
      </c>
      <c r="M129" s="34">
        <f t="shared" si="6"/>
        <v>538192.42848</v>
      </c>
      <c r="N129" s="34"/>
      <c r="O129" s="34">
        <f t="shared" si="7"/>
        <v>48926.584407272727</v>
      </c>
    </row>
    <row r="130" spans="1:15">
      <c r="A130" s="6">
        <v>15</v>
      </c>
      <c r="B130" s="58" t="s">
        <v>116</v>
      </c>
      <c r="C130" s="29" t="s">
        <v>137</v>
      </c>
      <c r="D130" s="118">
        <v>2</v>
      </c>
      <c r="E130" s="19">
        <v>17408</v>
      </c>
      <c r="F130" s="21">
        <f>SUM(B20)</f>
        <v>214</v>
      </c>
      <c r="G130" s="286">
        <f t="shared" si="3"/>
        <v>2.4586397058823529E-2</v>
      </c>
      <c r="H130" s="119">
        <f>18056.85*D130*1.302</f>
        <v>47020.037400000001</v>
      </c>
      <c r="I130" s="106">
        <f t="shared" si="4"/>
        <v>1156.0533092371325</v>
      </c>
      <c r="L130" s="34">
        <f t="shared" si="5"/>
        <v>94040.074800000002</v>
      </c>
      <c r="M130" s="34">
        <f t="shared" si="6"/>
        <v>1128480.8976</v>
      </c>
      <c r="N130" s="34"/>
      <c r="O130" s="34">
        <f t="shared" si="7"/>
        <v>102589.17250909092</v>
      </c>
    </row>
    <row r="131" spans="1:15">
      <c r="A131" s="6">
        <v>16</v>
      </c>
      <c r="B131" s="58" t="s">
        <v>117</v>
      </c>
      <c r="C131" s="29" t="s">
        <v>137</v>
      </c>
      <c r="D131" s="118">
        <v>1</v>
      </c>
      <c r="E131" s="19">
        <v>17408</v>
      </c>
      <c r="F131" s="21">
        <f>SUM(B20)</f>
        <v>214</v>
      </c>
      <c r="G131" s="286">
        <f t="shared" si="3"/>
        <v>1.2293198529411764E-2</v>
      </c>
      <c r="H131" s="119">
        <f>19152.13*1.302</f>
        <v>24936.073260000001</v>
      </c>
      <c r="I131" s="106">
        <f t="shared" si="4"/>
        <v>306.54409912913604</v>
      </c>
      <c r="L131" s="34">
        <f t="shared" si="5"/>
        <v>24936.073260000001</v>
      </c>
      <c r="M131" s="34">
        <f t="shared" si="6"/>
        <v>299232.87912</v>
      </c>
      <c r="N131" s="34"/>
      <c r="O131" s="34">
        <f t="shared" si="7"/>
        <v>27202.989010909092</v>
      </c>
    </row>
    <row r="132" spans="1:15">
      <c r="A132" s="6">
        <v>17</v>
      </c>
      <c r="B132" s="58" t="s">
        <v>118</v>
      </c>
      <c r="C132" s="29" t="s">
        <v>137</v>
      </c>
      <c r="D132" s="131">
        <v>0.5</v>
      </c>
      <c r="E132" s="19">
        <v>17408</v>
      </c>
      <c r="F132" s="21">
        <f>SUM(B20)</f>
        <v>214</v>
      </c>
      <c r="G132" s="286">
        <f t="shared" si="3"/>
        <v>6.1465992647058822E-3</v>
      </c>
      <c r="H132" s="119">
        <f>19435.8*D132*1.302</f>
        <v>12652.7058</v>
      </c>
      <c r="I132" s="106">
        <f t="shared" si="4"/>
        <v>77.771112166819847</v>
      </c>
      <c r="L132" s="34">
        <f t="shared" si="5"/>
        <v>6326.3528999999999</v>
      </c>
      <c r="M132" s="34">
        <f t="shared" si="6"/>
        <v>75916.234800000006</v>
      </c>
      <c r="N132" s="34"/>
      <c r="O132" s="34">
        <f t="shared" si="7"/>
        <v>6901.4758909090915</v>
      </c>
    </row>
    <row r="133" spans="1:15">
      <c r="A133" s="6">
        <v>18</v>
      </c>
      <c r="B133" s="58" t="s">
        <v>206</v>
      </c>
      <c r="C133" s="29" t="s">
        <v>137</v>
      </c>
      <c r="D133" s="118">
        <v>11</v>
      </c>
      <c r="E133" s="19">
        <v>17408</v>
      </c>
      <c r="F133" s="21">
        <f>SUM(B20)</f>
        <v>214</v>
      </c>
      <c r="G133" s="286">
        <f t="shared" si="3"/>
        <v>0.13522518382352941</v>
      </c>
      <c r="H133" s="119">
        <f>17111.76*D133*1.302</f>
        <v>245074.62672</v>
      </c>
      <c r="I133" s="106">
        <f t="shared" si="4"/>
        <v>33140.261448694851</v>
      </c>
      <c r="L133" s="34">
        <f t="shared" si="5"/>
        <v>2695820.8939200002</v>
      </c>
      <c r="M133" s="34">
        <f t="shared" si="6"/>
        <v>32349850.72704</v>
      </c>
      <c r="N133" s="34"/>
      <c r="O133" s="34">
        <f t="shared" si="7"/>
        <v>2940895.5206400002</v>
      </c>
    </row>
    <row r="134" spans="1:15">
      <c r="A134" s="6">
        <v>19</v>
      </c>
      <c r="B134" s="58" t="s">
        <v>119</v>
      </c>
      <c r="C134" s="29" t="s">
        <v>137</v>
      </c>
      <c r="D134" s="118">
        <v>3</v>
      </c>
      <c r="E134" s="19">
        <v>17408</v>
      </c>
      <c r="F134" s="21">
        <f>SUM(B20)</f>
        <v>214</v>
      </c>
      <c r="G134" s="286">
        <f t="shared" si="3"/>
        <v>3.6879595588235295E-2</v>
      </c>
      <c r="H134" s="119">
        <f>18008.81*D134*1.302</f>
        <v>70342.411860000007</v>
      </c>
      <c r="I134" s="106">
        <f t="shared" si="4"/>
        <v>2594.1997020978865</v>
      </c>
      <c r="L134" s="34">
        <f t="shared" si="5"/>
        <v>211027.23558000004</v>
      </c>
      <c r="M134" s="34">
        <f t="shared" si="6"/>
        <v>2532326.8269600002</v>
      </c>
      <c r="N134" s="34"/>
      <c r="O134" s="34">
        <f t="shared" si="7"/>
        <v>230211.52972363637</v>
      </c>
    </row>
    <row r="135" spans="1:15">
      <c r="A135" s="6">
        <v>20</v>
      </c>
      <c r="B135" s="58" t="s">
        <v>207</v>
      </c>
      <c r="C135" s="29" t="s">
        <v>137</v>
      </c>
      <c r="D135" s="118">
        <v>2</v>
      </c>
      <c r="E135" s="19">
        <v>17408</v>
      </c>
      <c r="F135" s="21">
        <f>SUM(B20)</f>
        <v>214</v>
      </c>
      <c r="G135" s="286">
        <f t="shared" si="3"/>
        <v>2.4586397058823529E-2</v>
      </c>
      <c r="H135" s="119">
        <f>27924.94*D135*1.302</f>
        <v>72716.54376</v>
      </c>
      <c r="I135" s="106">
        <f t="shared" si="4"/>
        <v>1787.8378176286765</v>
      </c>
      <c r="L135" s="34">
        <f t="shared" si="5"/>
        <v>145433.08752</v>
      </c>
      <c r="M135" s="34">
        <f t="shared" si="6"/>
        <v>1745197.05024</v>
      </c>
      <c r="N135" s="34"/>
      <c r="O135" s="34">
        <f t="shared" si="7"/>
        <v>158654.27729454546</v>
      </c>
    </row>
    <row r="136" spans="1:15">
      <c r="A136" s="6">
        <v>21</v>
      </c>
      <c r="B136" s="58" t="s">
        <v>131</v>
      </c>
      <c r="C136" s="29" t="s">
        <v>137</v>
      </c>
      <c r="D136" s="131">
        <v>0.5</v>
      </c>
      <c r="E136" s="19">
        <v>17408</v>
      </c>
      <c r="F136" s="21">
        <f>SUM(B20)</f>
        <v>214</v>
      </c>
      <c r="G136" s="286">
        <f t="shared" si="3"/>
        <v>6.1465992647058822E-3</v>
      </c>
      <c r="H136" s="119">
        <f>24272*D136*1.302</f>
        <v>15801.072</v>
      </c>
      <c r="I136" s="106">
        <f t="shared" si="4"/>
        <v>97.122857536764698</v>
      </c>
      <c r="L136" s="34">
        <f t="shared" si="5"/>
        <v>7900.5360000000001</v>
      </c>
      <c r="M136" s="34">
        <f t="shared" si="6"/>
        <v>94806.432000000001</v>
      </c>
      <c r="N136" s="34"/>
      <c r="O136" s="34">
        <f t="shared" si="7"/>
        <v>8618.7665454545458</v>
      </c>
    </row>
    <row r="137" spans="1:15">
      <c r="A137" s="6">
        <v>22</v>
      </c>
      <c r="B137" s="58" t="s">
        <v>209</v>
      </c>
      <c r="C137" s="29" t="s">
        <v>137</v>
      </c>
      <c r="D137" s="118">
        <v>2</v>
      </c>
      <c r="E137" s="19">
        <v>17408</v>
      </c>
      <c r="F137" s="21">
        <f>SUM(B20)</f>
        <v>214</v>
      </c>
      <c r="G137" s="286">
        <f t="shared" si="3"/>
        <v>2.4586397058823529E-2</v>
      </c>
      <c r="H137" s="119">
        <f>18268.47*D137*1.302</f>
        <v>47571.095880000008</v>
      </c>
      <c r="I137" s="106">
        <f t="shared" si="4"/>
        <v>1169.6018518290443</v>
      </c>
      <c r="L137" s="34">
        <f t="shared" si="5"/>
        <v>95142.191760000016</v>
      </c>
      <c r="M137" s="34">
        <f t="shared" si="6"/>
        <v>1141706.3011200002</v>
      </c>
      <c r="N137" s="34"/>
      <c r="O137" s="34">
        <f t="shared" si="7"/>
        <v>103791.48192000002</v>
      </c>
    </row>
    <row r="138" spans="1:15">
      <c r="A138" s="6">
        <v>23</v>
      </c>
      <c r="B138" s="58" t="s">
        <v>121</v>
      </c>
      <c r="C138" s="29" t="s">
        <v>137</v>
      </c>
      <c r="D138" s="131">
        <v>1.5</v>
      </c>
      <c r="E138" s="19">
        <v>17408</v>
      </c>
      <c r="F138" s="21">
        <f>SUM(B20)</f>
        <v>214</v>
      </c>
      <c r="G138" s="286">
        <f t="shared" si="3"/>
        <v>1.8439797794117647E-2</v>
      </c>
      <c r="H138" s="119">
        <f>18268.47*D138*1.302</f>
        <v>35678.321910000006</v>
      </c>
      <c r="I138" s="106">
        <f t="shared" si="4"/>
        <v>657.90104165383741</v>
      </c>
      <c r="L138" s="34">
        <f t="shared" si="5"/>
        <v>53517.482865000013</v>
      </c>
      <c r="M138" s="34">
        <f t="shared" si="6"/>
        <v>642209.79438000009</v>
      </c>
      <c r="N138" s="34"/>
      <c r="O138" s="34">
        <f t="shared" si="7"/>
        <v>58382.708580000006</v>
      </c>
    </row>
    <row r="139" spans="1:15">
      <c r="A139" s="6">
        <v>24</v>
      </c>
      <c r="B139" s="58" t="s">
        <v>208</v>
      </c>
      <c r="C139" s="29" t="s">
        <v>137</v>
      </c>
      <c r="D139" s="118">
        <v>1</v>
      </c>
      <c r="E139" s="19">
        <v>17408</v>
      </c>
      <c r="F139" s="21">
        <f>SUM(B20)</f>
        <v>214</v>
      </c>
      <c r="G139" s="286">
        <f>D139*F139/E139</f>
        <v>1.2293198529411764E-2</v>
      </c>
      <c r="H139" s="119">
        <f>22345.41*1.302</f>
        <v>29093.723819999999</v>
      </c>
      <c r="I139" s="106">
        <f t="shared" si="4"/>
        <v>357.654922879136</v>
      </c>
      <c r="L139" s="34">
        <f t="shared" si="5"/>
        <v>29093.723819999999</v>
      </c>
      <c r="M139" s="34">
        <f t="shared" si="6"/>
        <v>349124.68583999999</v>
      </c>
      <c r="N139" s="34"/>
      <c r="O139" s="34">
        <f t="shared" si="7"/>
        <v>31738.607803636361</v>
      </c>
    </row>
    <row r="140" spans="1:15">
      <c r="A140" s="6">
        <v>25</v>
      </c>
      <c r="B140" s="58" t="s">
        <v>127</v>
      </c>
      <c r="C140" s="29" t="s">
        <v>137</v>
      </c>
      <c r="D140" s="118">
        <v>1</v>
      </c>
      <c r="E140" s="19">
        <v>17408</v>
      </c>
      <c r="F140" s="21">
        <f>SUM(B20)</f>
        <v>214</v>
      </c>
      <c r="G140" s="286">
        <f t="shared" si="3"/>
        <v>1.2293198529411764E-2</v>
      </c>
      <c r="H140" s="119">
        <f>(22366.65+9853.67+1162.74)*1.302</f>
        <v>43464.744119999996</v>
      </c>
      <c r="I140" s="106">
        <f t="shared" si="4"/>
        <v>534.32072849724261</v>
      </c>
      <c r="L140" s="34">
        <f t="shared" si="5"/>
        <v>43464.744119999996</v>
      </c>
      <c r="M140" s="34">
        <f t="shared" si="6"/>
        <v>521576.92943999998</v>
      </c>
      <c r="N140" s="34"/>
      <c r="O140" s="34">
        <f t="shared" si="7"/>
        <v>47416.084494545452</v>
      </c>
    </row>
    <row r="141" spans="1:15">
      <c r="A141" s="6">
        <v>26</v>
      </c>
      <c r="B141" s="58" t="s">
        <v>210</v>
      </c>
      <c r="C141" s="29" t="s">
        <v>137</v>
      </c>
      <c r="D141" s="118">
        <v>1</v>
      </c>
      <c r="E141" s="19">
        <v>17408</v>
      </c>
      <c r="F141" s="21">
        <f>SUM(B20)</f>
        <v>214</v>
      </c>
      <c r="G141" s="286">
        <f t="shared" si="3"/>
        <v>1.2293198529411764E-2</v>
      </c>
      <c r="H141" s="119">
        <f>(30631.26+9853.67+1162.74)*1.302</f>
        <v>54225.266340000002</v>
      </c>
      <c r="I141" s="106">
        <f t="shared" si="4"/>
        <v>666.60196442784923</v>
      </c>
      <c r="L141" s="34">
        <f t="shared" si="5"/>
        <v>54225.266340000002</v>
      </c>
      <c r="M141" s="34">
        <f t="shared" si="6"/>
        <v>650703.19608000002</v>
      </c>
      <c r="N141" s="34"/>
      <c r="O141" s="34">
        <f t="shared" si="7"/>
        <v>59154.83600727273</v>
      </c>
    </row>
    <row r="142" spans="1:15">
      <c r="A142" s="6">
        <v>27</v>
      </c>
      <c r="B142" s="58" t="s">
        <v>126</v>
      </c>
      <c r="C142" s="29" t="s">
        <v>137</v>
      </c>
      <c r="D142" s="118">
        <v>1</v>
      </c>
      <c r="E142" s="19">
        <v>17408</v>
      </c>
      <c r="F142" s="21">
        <f>SUM(B20)</f>
        <v>214</v>
      </c>
      <c r="G142" s="286">
        <f t="shared" si="3"/>
        <v>1.2293198529411764E-2</v>
      </c>
      <c r="H142" s="119">
        <f>23898.82*1.302</f>
        <v>31116.263640000001</v>
      </c>
      <c r="I142" s="106">
        <f t="shared" si="4"/>
        <v>382.51840642003674</v>
      </c>
      <c r="L142" s="34">
        <f t="shared" si="5"/>
        <v>31116.263640000001</v>
      </c>
      <c r="M142" s="34">
        <f t="shared" si="6"/>
        <v>373395.16368</v>
      </c>
      <c r="N142" s="34"/>
      <c r="O142" s="34">
        <f t="shared" si="7"/>
        <v>33945.014880000002</v>
      </c>
    </row>
    <row r="143" spans="1:15">
      <c r="A143" s="6">
        <v>28</v>
      </c>
      <c r="B143" s="58" t="s">
        <v>211</v>
      </c>
      <c r="C143" s="29" t="s">
        <v>137</v>
      </c>
      <c r="D143" s="118">
        <v>1</v>
      </c>
      <c r="E143" s="19">
        <v>17408</v>
      </c>
      <c r="F143" s="21">
        <f>SUM(B20)</f>
        <v>214</v>
      </c>
      <c r="G143" s="286">
        <f t="shared" si="3"/>
        <v>1.2293198529411764E-2</v>
      </c>
      <c r="H143" s="119">
        <f>20479.5*1.302</f>
        <v>26664.309000000001</v>
      </c>
      <c r="I143" s="106">
        <f t="shared" si="4"/>
        <v>327.78964418658092</v>
      </c>
      <c r="L143" s="34">
        <f t="shared" si="5"/>
        <v>26664.309000000001</v>
      </c>
      <c r="M143" s="34">
        <f t="shared" si="6"/>
        <v>319971.70799999998</v>
      </c>
      <c r="N143" s="34"/>
      <c r="O143" s="34">
        <f t="shared" si="7"/>
        <v>29088.337090909088</v>
      </c>
    </row>
    <row r="144" spans="1:15">
      <c r="A144" s="6">
        <v>29</v>
      </c>
      <c r="B144" s="58" t="s">
        <v>212</v>
      </c>
      <c r="C144" s="29" t="s">
        <v>137</v>
      </c>
      <c r="D144" s="118">
        <v>1</v>
      </c>
      <c r="E144" s="19">
        <v>17408</v>
      </c>
      <c r="F144" s="21">
        <f>SUM(B20)</f>
        <v>214</v>
      </c>
      <c r="G144" s="286">
        <f t="shared" si="3"/>
        <v>1.2293198529411764E-2</v>
      </c>
      <c r="H144" s="119">
        <f>17111.76*1.302</f>
        <v>22279.51152</v>
      </c>
      <c r="I144" s="106">
        <f t="shared" si="4"/>
        <v>273.88645825367644</v>
      </c>
      <c r="L144" s="34">
        <f t="shared" si="5"/>
        <v>22279.51152</v>
      </c>
      <c r="M144" s="34">
        <f t="shared" si="6"/>
        <v>267354.13824</v>
      </c>
      <c r="N144" s="34"/>
      <c r="O144" s="34">
        <f t="shared" si="7"/>
        <v>24304.921658181818</v>
      </c>
    </row>
    <row r="145" spans="1:15">
      <c r="A145" s="6">
        <v>30</v>
      </c>
      <c r="B145" s="58" t="s">
        <v>128</v>
      </c>
      <c r="C145" s="29" t="s">
        <v>137</v>
      </c>
      <c r="D145" s="118">
        <v>1</v>
      </c>
      <c r="E145" s="19">
        <v>17408</v>
      </c>
      <c r="F145" s="21">
        <f>SUM(B20)</f>
        <v>214</v>
      </c>
      <c r="G145" s="286">
        <f t="shared" si="3"/>
        <v>1.2293198529411764E-2</v>
      </c>
      <c r="H145" s="119">
        <f>17111.76*1.302</f>
        <v>22279.51152</v>
      </c>
      <c r="I145" s="106">
        <f t="shared" si="4"/>
        <v>273.88645825367644</v>
      </c>
      <c r="L145" s="34">
        <f t="shared" si="5"/>
        <v>22279.51152</v>
      </c>
      <c r="M145" s="34">
        <f t="shared" si="6"/>
        <v>267354.13824</v>
      </c>
      <c r="N145" s="34"/>
      <c r="O145" s="34">
        <f t="shared" si="7"/>
        <v>24304.921658181818</v>
      </c>
    </row>
    <row r="146" spans="1:15">
      <c r="A146" s="6">
        <v>31</v>
      </c>
      <c r="B146" s="58" t="s">
        <v>129</v>
      </c>
      <c r="C146" s="29" t="s">
        <v>137</v>
      </c>
      <c r="D146" s="118">
        <v>1</v>
      </c>
      <c r="E146" s="19">
        <v>17408</v>
      </c>
      <c r="F146" s="21">
        <f>SUM(B20)</f>
        <v>214</v>
      </c>
      <c r="G146" s="286">
        <f t="shared" si="3"/>
        <v>1.2293198529411764E-2</v>
      </c>
      <c r="H146" s="119">
        <f>17545.62*1.302</f>
        <v>22844.397239999998</v>
      </c>
      <c r="I146" s="106">
        <f t="shared" si="4"/>
        <v>280.83071055606615</v>
      </c>
      <c r="L146" s="34">
        <f t="shared" si="5"/>
        <v>22844.397239999998</v>
      </c>
      <c r="M146" s="34">
        <f t="shared" si="6"/>
        <v>274132.76688000001</v>
      </c>
      <c r="N146" s="34"/>
      <c r="O146" s="34">
        <f t="shared" si="7"/>
        <v>24921.160625454548</v>
      </c>
    </row>
    <row r="147" spans="1:15">
      <c r="A147" s="6">
        <v>32</v>
      </c>
      <c r="B147" s="58" t="s">
        <v>130</v>
      </c>
      <c r="C147" s="29" t="s">
        <v>137</v>
      </c>
      <c r="D147" s="118">
        <v>1</v>
      </c>
      <c r="E147" s="19">
        <v>17408</v>
      </c>
      <c r="F147" s="21">
        <f>SUM(B20)</f>
        <v>214</v>
      </c>
      <c r="G147" s="286">
        <f t="shared" si="3"/>
        <v>1.2293198529411764E-2</v>
      </c>
      <c r="H147" s="119">
        <f>18522.57*1.302</f>
        <v>24116.386139999999</v>
      </c>
      <c r="I147" s="106">
        <f t="shared" si="4"/>
        <v>296.46752263097426</v>
      </c>
      <c r="L147" s="34">
        <f t="shared" si="5"/>
        <v>24116.386139999999</v>
      </c>
      <c r="M147" s="34">
        <f t="shared" si="6"/>
        <v>289396.63367999997</v>
      </c>
      <c r="N147" s="34"/>
      <c r="O147" s="34">
        <f t="shared" si="7"/>
        <v>26308.784879999996</v>
      </c>
    </row>
    <row r="148" spans="1:15">
      <c r="A148" s="6">
        <v>33</v>
      </c>
      <c r="B148" s="58" t="s">
        <v>124</v>
      </c>
      <c r="C148" s="29" t="s">
        <v>137</v>
      </c>
      <c r="D148" s="118">
        <v>1</v>
      </c>
      <c r="E148" s="19">
        <v>17408</v>
      </c>
      <c r="F148" s="21">
        <f>SUM(B20)</f>
        <v>214</v>
      </c>
      <c r="G148" s="286">
        <f t="shared" si="3"/>
        <v>1.2293198529411764E-2</v>
      </c>
      <c r="H148" s="119">
        <f>19045.94*1.302</f>
        <v>24797.813879999998</v>
      </c>
      <c r="I148" s="106">
        <f t="shared" si="4"/>
        <v>304.84444912224262</v>
      </c>
      <c r="L148" s="34">
        <f t="shared" si="5"/>
        <v>24797.813879999998</v>
      </c>
      <c r="M148" s="34">
        <f t="shared" si="6"/>
        <v>297573.76655999996</v>
      </c>
      <c r="N148" s="34"/>
      <c r="O148" s="34">
        <f t="shared" si="7"/>
        <v>27052.160596363632</v>
      </c>
    </row>
    <row r="149" spans="1:15">
      <c r="A149" s="6">
        <v>34</v>
      </c>
      <c r="B149" s="58" t="s">
        <v>125</v>
      </c>
      <c r="C149" s="29" t="s">
        <v>137</v>
      </c>
      <c r="D149" s="118">
        <v>2</v>
      </c>
      <c r="E149" s="19">
        <v>17408</v>
      </c>
      <c r="F149" s="21">
        <f>SUM(B20)</f>
        <v>214</v>
      </c>
      <c r="G149" s="286">
        <f t="shared" si="3"/>
        <v>2.4586397058823529E-2</v>
      </c>
      <c r="H149" s="119">
        <f>18514.99*D149*1.302</f>
        <v>48213.033960000008</v>
      </c>
      <c r="I149" s="106">
        <f t="shared" si="4"/>
        <v>1185.3847963511032</v>
      </c>
      <c r="L149" s="34">
        <f t="shared" si="5"/>
        <v>96426.067920000016</v>
      </c>
      <c r="M149" s="34">
        <f t="shared" si="6"/>
        <v>1157112.8150400002</v>
      </c>
      <c r="N149" s="34"/>
      <c r="O149" s="34">
        <f t="shared" si="7"/>
        <v>105192.07409454547</v>
      </c>
    </row>
    <row r="150" spans="1:15" ht="31.5">
      <c r="A150" s="6">
        <v>35</v>
      </c>
      <c r="B150" s="58" t="s">
        <v>213</v>
      </c>
      <c r="C150" s="29" t="s">
        <v>137</v>
      </c>
      <c r="D150" s="118">
        <v>1</v>
      </c>
      <c r="E150" s="19">
        <v>17408</v>
      </c>
      <c r="F150" s="21">
        <f>SUM(B20)</f>
        <v>214</v>
      </c>
      <c r="G150" s="286">
        <f t="shared" si="3"/>
        <v>1.2293198529411764E-2</v>
      </c>
      <c r="H150" s="119">
        <f>33460.47*1.302</f>
        <v>43565.531940000001</v>
      </c>
      <c r="I150" s="106">
        <f t="shared" si="4"/>
        <v>535.55973317784924</v>
      </c>
      <c r="L150" s="34">
        <f t="shared" si="5"/>
        <v>43565.531940000001</v>
      </c>
      <c r="M150" s="34">
        <f t="shared" si="6"/>
        <v>522786.38328000001</v>
      </c>
      <c r="N150" s="34"/>
      <c r="O150" s="34">
        <f t="shared" si="7"/>
        <v>47526.034843636364</v>
      </c>
    </row>
    <row r="151" spans="1:15">
      <c r="A151" s="6">
        <v>36</v>
      </c>
      <c r="B151" s="58" t="s">
        <v>214</v>
      </c>
      <c r="C151" s="29" t="s">
        <v>137</v>
      </c>
      <c r="D151" s="118">
        <v>1</v>
      </c>
      <c r="E151" s="19">
        <v>17408</v>
      </c>
      <c r="F151" s="21">
        <f>SUM(B20)</f>
        <v>214</v>
      </c>
      <c r="G151" s="286">
        <f t="shared" si="3"/>
        <v>1.2293198529411764E-2</v>
      </c>
      <c r="H151" s="119">
        <f>17111.76*1.302</f>
        <v>22279.51152</v>
      </c>
      <c r="I151" s="106">
        <f t="shared" si="4"/>
        <v>273.88645825367644</v>
      </c>
      <c r="L151" s="34">
        <f t="shared" si="5"/>
        <v>22279.51152</v>
      </c>
      <c r="M151" s="34">
        <f t="shared" si="6"/>
        <v>267354.13824</v>
      </c>
      <c r="N151" s="34"/>
      <c r="O151" s="34">
        <f t="shared" si="7"/>
        <v>24304.921658181818</v>
      </c>
    </row>
    <row r="152" spans="1:15">
      <c r="A152" s="6">
        <v>37</v>
      </c>
      <c r="B152" s="58" t="s">
        <v>215</v>
      </c>
      <c r="C152" s="29" t="s">
        <v>137</v>
      </c>
      <c r="D152" s="131">
        <v>1.5</v>
      </c>
      <c r="E152" s="19">
        <v>17408</v>
      </c>
      <c r="F152" s="21">
        <f>SUM(B20)</f>
        <v>214</v>
      </c>
      <c r="G152" s="286">
        <f t="shared" si="3"/>
        <v>1.8439797794117647E-2</v>
      </c>
      <c r="H152" s="119">
        <f>17183.06*D152*1.302</f>
        <v>33558.516180000006</v>
      </c>
      <c r="I152" s="106">
        <f t="shared" si="4"/>
        <v>618.81225262982548</v>
      </c>
      <c r="L152" s="34">
        <f t="shared" si="5"/>
        <v>50337.774270000009</v>
      </c>
      <c r="M152" s="34">
        <f t="shared" si="6"/>
        <v>604053.29124000017</v>
      </c>
      <c r="N152" s="34"/>
      <c r="O152" s="34">
        <f t="shared" si="7"/>
        <v>54913.93556727274</v>
      </c>
    </row>
    <row r="153" spans="1:15">
      <c r="A153" s="6">
        <v>38</v>
      </c>
      <c r="B153" s="58" t="s">
        <v>216</v>
      </c>
      <c r="C153" s="29" t="s">
        <v>137</v>
      </c>
      <c r="D153" s="118">
        <v>3</v>
      </c>
      <c r="E153" s="19">
        <v>17408</v>
      </c>
      <c r="F153" s="21">
        <f>SUM(B20)</f>
        <v>214</v>
      </c>
      <c r="G153" s="286">
        <f t="shared" si="3"/>
        <v>3.6879595588235295E-2</v>
      </c>
      <c r="H153" s="119">
        <f>18388.57*D153*1.302</f>
        <v>71825.754419999997</v>
      </c>
      <c r="I153" s="106">
        <f t="shared" si="4"/>
        <v>2648.9047758295037</v>
      </c>
      <c r="L153" s="34">
        <f t="shared" si="5"/>
        <v>215477.26325999998</v>
      </c>
      <c r="M153" s="34">
        <f t="shared" si="6"/>
        <v>2585727.15912</v>
      </c>
      <c r="N153" s="34"/>
      <c r="O153" s="34">
        <f t="shared" si="7"/>
        <v>235066.10537454544</v>
      </c>
    </row>
    <row r="154" spans="1:15">
      <c r="A154" s="6">
        <v>39</v>
      </c>
      <c r="B154" s="58" t="s">
        <v>114</v>
      </c>
      <c r="C154" s="29" t="s">
        <v>137</v>
      </c>
      <c r="D154" s="118">
        <v>1</v>
      </c>
      <c r="E154" s="19">
        <v>17408</v>
      </c>
      <c r="F154" s="21">
        <f>SUM(B20)</f>
        <v>214</v>
      </c>
      <c r="G154" s="286">
        <f t="shared" si="3"/>
        <v>1.2293198529411764E-2</v>
      </c>
      <c r="H154" s="119">
        <f>20655.47*1.302</f>
        <v>26893.421940000004</v>
      </c>
      <c r="I154" s="106">
        <f t="shared" si="4"/>
        <v>330.60617504365814</v>
      </c>
      <c r="L154" s="34">
        <f t="shared" si="5"/>
        <v>26893.421940000004</v>
      </c>
      <c r="M154" s="34">
        <f t="shared" si="6"/>
        <v>322721.06328000006</v>
      </c>
      <c r="N154" s="34"/>
      <c r="O154" s="34">
        <f t="shared" si="7"/>
        <v>29338.278480000004</v>
      </c>
    </row>
    <row r="155" spans="1:15">
      <c r="A155" s="6">
        <v>40</v>
      </c>
      <c r="B155" s="58" t="s">
        <v>232</v>
      </c>
      <c r="C155" s="29" t="s">
        <v>137</v>
      </c>
      <c r="D155" s="118">
        <v>4</v>
      </c>
      <c r="E155" s="19">
        <v>17408</v>
      </c>
      <c r="F155" s="21">
        <f>SUM(B20)</f>
        <v>214</v>
      </c>
      <c r="G155" s="286">
        <f t="shared" si="3"/>
        <v>4.9172794117647058E-2</v>
      </c>
      <c r="H155" s="119">
        <f>17111.76*D155*1.302</f>
        <v>89118.04608</v>
      </c>
      <c r="I155" s="106">
        <f t="shared" si="4"/>
        <v>4382.183332058823</v>
      </c>
      <c r="L155" s="34">
        <f t="shared" si="5"/>
        <v>356472.18432</v>
      </c>
      <c r="M155" s="34">
        <f t="shared" si="6"/>
        <v>4277666.21184</v>
      </c>
      <c r="N155" s="34"/>
      <c r="O155" s="34">
        <f t="shared" si="7"/>
        <v>388878.74653090909</v>
      </c>
    </row>
    <row r="156" spans="1:15">
      <c r="A156" s="6">
        <v>41</v>
      </c>
      <c r="B156" s="58" t="s">
        <v>223</v>
      </c>
      <c r="C156" s="29" t="s">
        <v>137</v>
      </c>
      <c r="D156" s="131">
        <v>0.5</v>
      </c>
      <c r="E156" s="19">
        <v>17408</v>
      </c>
      <c r="F156" s="21">
        <f>SUM(B20)</f>
        <v>214</v>
      </c>
      <c r="G156" s="286">
        <f t="shared" si="3"/>
        <v>6.1465992647058822E-3</v>
      </c>
      <c r="H156" s="119">
        <f>18467.96*D156*1.302</f>
        <v>12022.641959999999</v>
      </c>
      <c r="I156" s="106">
        <f t="shared" si="4"/>
        <v>73.898362231158075</v>
      </c>
      <c r="L156" s="34">
        <f t="shared" si="5"/>
        <v>6011.3209799999995</v>
      </c>
      <c r="M156" s="34">
        <f t="shared" si="6"/>
        <v>72135.85175999999</v>
      </c>
      <c r="N156" s="34"/>
      <c r="O156" s="34">
        <f t="shared" si="7"/>
        <v>6557.804705454545</v>
      </c>
    </row>
    <row r="157" spans="1:15">
      <c r="A157" s="6">
        <v>42</v>
      </c>
      <c r="B157" s="58" t="s">
        <v>115</v>
      </c>
      <c r="C157" s="29" t="s">
        <v>137</v>
      </c>
      <c r="D157" s="118">
        <v>4</v>
      </c>
      <c r="E157" s="19">
        <v>17408</v>
      </c>
      <c r="F157" s="21">
        <f>SUM(B20)</f>
        <v>214</v>
      </c>
      <c r="G157" s="286">
        <f t="shared" si="3"/>
        <v>4.9172794117647058E-2</v>
      </c>
      <c r="H157" s="119">
        <f>18467.96*D157*1.302</f>
        <v>96181.135679999992</v>
      </c>
      <c r="I157" s="106">
        <f t="shared" si="4"/>
        <v>4729.4951827941168</v>
      </c>
      <c r="L157" s="34">
        <f t="shared" si="5"/>
        <v>384724.54271999997</v>
      </c>
      <c r="M157" s="34">
        <f t="shared" si="6"/>
        <v>4616694.5126399994</v>
      </c>
      <c r="N157" s="34"/>
      <c r="O157" s="34">
        <f t="shared" si="7"/>
        <v>419699.50114909088</v>
      </c>
    </row>
    <row r="158" spans="1:15">
      <c r="A158" s="6">
        <v>43</v>
      </c>
      <c r="B158" s="58" t="s">
        <v>134</v>
      </c>
      <c r="C158" s="29" t="s">
        <v>137</v>
      </c>
      <c r="D158" s="118">
        <v>1</v>
      </c>
      <c r="E158" s="19">
        <v>17408</v>
      </c>
      <c r="F158" s="21">
        <f>SUM(B20)</f>
        <v>214</v>
      </c>
      <c r="G158" s="286">
        <f t="shared" si="3"/>
        <v>1.2293198529411764E-2</v>
      </c>
      <c r="H158" s="119">
        <f>18467.96*D158*1.302</f>
        <v>24045.283919999998</v>
      </c>
      <c r="I158" s="106">
        <f t="shared" si="4"/>
        <v>295.5934489246323</v>
      </c>
      <c r="L158" s="34">
        <f t="shared" si="5"/>
        <v>24045.283919999998</v>
      </c>
      <c r="M158" s="34">
        <f t="shared" si="6"/>
        <v>288543.40703999996</v>
      </c>
      <c r="N158" s="34"/>
      <c r="O158" s="34">
        <f t="shared" si="7"/>
        <v>26231.21882181818</v>
      </c>
    </row>
    <row r="159" spans="1:15">
      <c r="A159" s="6">
        <v>44</v>
      </c>
      <c r="B159" s="58" t="s">
        <v>135</v>
      </c>
      <c r="C159" s="29" t="s">
        <v>137</v>
      </c>
      <c r="D159" s="131">
        <v>2.5</v>
      </c>
      <c r="E159" s="19">
        <v>17408</v>
      </c>
      <c r="F159" s="21">
        <f>SUM(B20)</f>
        <v>214</v>
      </c>
      <c r="G159" s="286">
        <f t="shared" si="3"/>
        <v>3.073299632352941E-2</v>
      </c>
      <c r="H159" s="119">
        <f>18467.96*D159*1.302</f>
        <v>60113.209799999997</v>
      </c>
      <c r="I159" s="106">
        <f t="shared" si="4"/>
        <v>1847.459055778952</v>
      </c>
      <c r="L159" s="34">
        <f t="shared" si="5"/>
        <v>150283.0245</v>
      </c>
      <c r="M159" s="34">
        <f t="shared" si="6"/>
        <v>1803396.294</v>
      </c>
      <c r="N159" s="34"/>
      <c r="O159" s="34">
        <f t="shared" si="7"/>
        <v>163945.11763636363</v>
      </c>
    </row>
    <row r="160" spans="1:15">
      <c r="A160" s="6">
        <v>45</v>
      </c>
      <c r="B160" s="58" t="s">
        <v>136</v>
      </c>
      <c r="C160" s="29" t="s">
        <v>137</v>
      </c>
      <c r="D160" s="118">
        <v>3</v>
      </c>
      <c r="E160" s="19">
        <v>17408</v>
      </c>
      <c r="F160" s="21">
        <f>SUM(B20)</f>
        <v>214</v>
      </c>
      <c r="G160" s="286">
        <f t="shared" si="3"/>
        <v>3.6879595588235295E-2</v>
      </c>
      <c r="H160" s="119">
        <f>18467.96*D160*1.302</f>
        <v>72135.851760000005</v>
      </c>
      <c r="I160" s="106">
        <f t="shared" si="4"/>
        <v>2660.3410403216913</v>
      </c>
      <c r="L160" s="34">
        <f t="shared" si="5"/>
        <v>216407.55528000003</v>
      </c>
      <c r="M160" s="34">
        <f t="shared" si="6"/>
        <v>2596890.6633600006</v>
      </c>
      <c r="N160" s="34"/>
      <c r="O160" s="34">
        <f t="shared" si="7"/>
        <v>236080.96939636368</v>
      </c>
    </row>
    <row r="161" spans="1:17">
      <c r="A161" s="6">
        <v>46</v>
      </c>
      <c r="B161" s="58" t="s">
        <v>217</v>
      </c>
      <c r="C161" s="29" t="s">
        <v>137</v>
      </c>
      <c r="D161" s="118">
        <v>1</v>
      </c>
      <c r="E161" s="19">
        <v>17408</v>
      </c>
      <c r="F161" s="21">
        <f>SUM(B20)</f>
        <v>214</v>
      </c>
      <c r="G161" s="286">
        <f t="shared" si="3"/>
        <v>1.2293198529411764E-2</v>
      </c>
      <c r="H161" s="119">
        <f>17316.56*1.302</f>
        <v>22546.161120000004</v>
      </c>
      <c r="I161" s="106">
        <f t="shared" si="4"/>
        <v>277.16443472426477</v>
      </c>
      <c r="L161" s="34">
        <f t="shared" si="5"/>
        <v>22546.161120000004</v>
      </c>
      <c r="M161" s="34">
        <f t="shared" si="6"/>
        <v>270553.93344000005</v>
      </c>
      <c r="N161" s="34"/>
      <c r="O161" s="34">
        <f t="shared" si="7"/>
        <v>24595.812130909097</v>
      </c>
    </row>
    <row r="162" spans="1:17">
      <c r="A162" s="6">
        <v>47</v>
      </c>
      <c r="B162" s="58" t="s">
        <v>233</v>
      </c>
      <c r="C162" s="29" t="s">
        <v>137</v>
      </c>
      <c r="D162" s="118">
        <v>1</v>
      </c>
      <c r="E162" s="19">
        <v>17408</v>
      </c>
      <c r="F162" s="21">
        <f>SUM(B20)</f>
        <v>214</v>
      </c>
      <c r="G162" s="286">
        <f t="shared" si="3"/>
        <v>1.2293198529411764E-2</v>
      </c>
      <c r="H162" s="119">
        <f>19136.96*1.302</f>
        <v>24916.321919999998</v>
      </c>
      <c r="I162" s="106">
        <f t="shared" si="4"/>
        <v>306.30129198529409</v>
      </c>
      <c r="L162" s="34">
        <f t="shared" si="5"/>
        <v>24916.321919999998</v>
      </c>
      <c r="M162" s="34">
        <f t="shared" si="6"/>
        <v>298995.86303999997</v>
      </c>
      <c r="N162" s="34"/>
      <c r="O162" s="34">
        <f t="shared" si="7"/>
        <v>27181.442094545451</v>
      </c>
    </row>
    <row r="163" spans="1:17">
      <c r="A163" s="6">
        <v>48</v>
      </c>
      <c r="B163" s="58" t="s">
        <v>120</v>
      </c>
      <c r="C163" s="29" t="s">
        <v>137</v>
      </c>
      <c r="D163" s="131">
        <v>0.5</v>
      </c>
      <c r="E163" s="19">
        <v>17408</v>
      </c>
      <c r="F163" s="21">
        <f>SUM(B20)</f>
        <v>214</v>
      </c>
      <c r="G163" s="286">
        <f t="shared" si="3"/>
        <v>6.1465992647058822E-3</v>
      </c>
      <c r="H163" s="119">
        <f>17111.76*D163*1.302</f>
        <v>11139.75576</v>
      </c>
      <c r="I163" s="106">
        <f t="shared" si="4"/>
        <v>68.471614563419109</v>
      </c>
      <c r="L163" s="34">
        <f t="shared" si="5"/>
        <v>5569.87788</v>
      </c>
      <c r="M163" s="34">
        <f t="shared" si="6"/>
        <v>66838.53456</v>
      </c>
      <c r="N163" s="34"/>
      <c r="O163" s="34">
        <f t="shared" si="7"/>
        <v>6076.2304145454546</v>
      </c>
    </row>
    <row r="164" spans="1:17">
      <c r="A164" s="6">
        <v>49</v>
      </c>
      <c r="B164" s="58" t="s">
        <v>218</v>
      </c>
      <c r="C164" s="29" t="s">
        <v>137</v>
      </c>
      <c r="D164" s="118">
        <v>1</v>
      </c>
      <c r="E164" s="19">
        <v>17408</v>
      </c>
      <c r="F164" s="21">
        <f>SUM(B20)</f>
        <v>214</v>
      </c>
      <c r="G164" s="286">
        <f t="shared" si="3"/>
        <v>1.2293198529411764E-2</v>
      </c>
      <c r="H164" s="119">
        <f>23079.64*1.302</f>
        <v>30049.691279999999</v>
      </c>
      <c r="I164" s="106">
        <f t="shared" si="4"/>
        <v>369.40682065257351</v>
      </c>
      <c r="L164" s="34">
        <f t="shared" si="5"/>
        <v>30049.691279999999</v>
      </c>
      <c r="M164" s="34">
        <f t="shared" si="6"/>
        <v>360596.29535999999</v>
      </c>
      <c r="N164" s="34"/>
      <c r="O164" s="34">
        <f t="shared" si="7"/>
        <v>32781.481396363633</v>
      </c>
    </row>
    <row r="165" spans="1:17">
      <c r="A165" s="6">
        <v>50</v>
      </c>
      <c r="B165" s="58" t="s">
        <v>133</v>
      </c>
      <c r="C165" s="29" t="s">
        <v>137</v>
      </c>
      <c r="D165" s="118">
        <v>1</v>
      </c>
      <c r="E165" s="19">
        <v>17408</v>
      </c>
      <c r="F165" s="21">
        <f>SUM(B20)</f>
        <v>214</v>
      </c>
      <c r="G165" s="286">
        <f t="shared" si="3"/>
        <v>1.2293198529411764E-2</v>
      </c>
      <c r="H165" s="119">
        <f>17814.13*1.302+6.47</f>
        <v>23200.467260000005</v>
      </c>
      <c r="I165" s="106">
        <f t="shared" si="4"/>
        <v>285.20795000229782</v>
      </c>
      <c r="L165" s="34">
        <f t="shared" si="5"/>
        <v>23200.467260000005</v>
      </c>
      <c r="M165" s="34">
        <f t="shared" si="6"/>
        <v>278405.60712000006</v>
      </c>
      <c r="N165" s="34"/>
      <c r="O165" s="34">
        <f t="shared" si="7"/>
        <v>25309.600647272731</v>
      </c>
    </row>
    <row r="166" spans="1:17" ht="16.5" thickBot="1">
      <c r="A166" s="6">
        <v>51</v>
      </c>
      <c r="B166" s="58" t="s">
        <v>132</v>
      </c>
      <c r="C166" s="29" t="s">
        <v>137</v>
      </c>
      <c r="D166" s="118">
        <v>1</v>
      </c>
      <c r="E166" s="19">
        <v>17408</v>
      </c>
      <c r="F166" s="21">
        <f>SUM(B20)</f>
        <v>214</v>
      </c>
      <c r="G166" s="286">
        <f t="shared" si="3"/>
        <v>1.2293198529411764E-2</v>
      </c>
      <c r="H166" s="119">
        <f>18842.66*1.302</f>
        <v>24533.143319999999</v>
      </c>
      <c r="I166" s="106">
        <f t="shared" si="4"/>
        <v>301.59080138327204</v>
      </c>
      <c r="L166" s="34">
        <f t="shared" si="5"/>
        <v>24533.143319999999</v>
      </c>
      <c r="M166" s="34">
        <f t="shared" si="6"/>
        <v>294397.71983999998</v>
      </c>
      <c r="N166" s="34"/>
      <c r="O166" s="34">
        <f t="shared" si="7"/>
        <v>26763.429076363635</v>
      </c>
    </row>
    <row r="167" spans="1:17" ht="31.5" customHeight="1" thickBot="1">
      <c r="A167" s="304" t="s">
        <v>70</v>
      </c>
      <c r="B167" s="305"/>
      <c r="C167" s="305"/>
      <c r="D167" s="305"/>
      <c r="E167" s="305"/>
      <c r="F167" s="305"/>
      <c r="G167" s="306"/>
      <c r="H167" s="23"/>
      <c r="I167" s="170">
        <f>SUM(I116:I166)</f>
        <v>75845.802158667822</v>
      </c>
      <c r="Q167" s="34">
        <f>SUM(H116:H166)</f>
        <v>2342363.6393899992</v>
      </c>
    </row>
    <row r="169" spans="1:17">
      <c r="A169" s="311" t="s">
        <v>71</v>
      </c>
      <c r="B169" s="311"/>
      <c r="C169" s="311"/>
      <c r="D169" s="311"/>
      <c r="E169" s="311"/>
      <c r="F169" s="311"/>
      <c r="G169" s="311"/>
      <c r="H169" s="311"/>
      <c r="I169" s="311"/>
    </row>
    <row r="170" spans="1:17" ht="16.5" thickBot="1"/>
    <row r="171" spans="1:17" ht="94.5">
      <c r="A171" s="36" t="s">
        <v>1</v>
      </c>
      <c r="B171" s="241" t="s">
        <v>33</v>
      </c>
      <c r="C171" s="241" t="s">
        <v>34</v>
      </c>
      <c r="D171" s="241" t="s">
        <v>69</v>
      </c>
      <c r="E171" s="241" t="s">
        <v>36</v>
      </c>
      <c r="F171" s="241" t="s">
        <v>37</v>
      </c>
      <c r="G171" s="241" t="s">
        <v>38</v>
      </c>
      <c r="H171" s="241" t="s">
        <v>39</v>
      </c>
      <c r="I171" s="38" t="s">
        <v>40</v>
      </c>
    </row>
    <row r="172" spans="1:17" ht="16.5" thickBot="1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17">
      <c r="A173" s="301" t="s">
        <v>72</v>
      </c>
      <c r="B173" s="302"/>
      <c r="C173" s="302"/>
      <c r="D173" s="302"/>
      <c r="E173" s="302"/>
      <c r="F173" s="302"/>
      <c r="G173" s="302"/>
      <c r="H173" s="302"/>
      <c r="I173" s="303"/>
    </row>
    <row r="174" spans="1:17">
      <c r="A174" s="6">
        <v>1</v>
      </c>
      <c r="B174" s="225" t="s">
        <v>198</v>
      </c>
      <c r="C174" s="29" t="s">
        <v>111</v>
      </c>
      <c r="D174" s="118">
        <v>1</v>
      </c>
      <c r="E174" s="19">
        <f>SUM(B19)</f>
        <v>3852</v>
      </c>
      <c r="F174" s="21">
        <f>SUM(B20)</f>
        <v>214</v>
      </c>
      <c r="G174" s="286">
        <f>D174*F174/E174</f>
        <v>5.5555555555555552E-2</v>
      </c>
      <c r="H174" s="119">
        <v>27272.73</v>
      </c>
      <c r="I174" s="106">
        <f>G174*H174</f>
        <v>1515.1516666666666</v>
      </c>
      <c r="L174" s="34">
        <f>SUM(D174*H174)</f>
        <v>27272.73</v>
      </c>
    </row>
    <row r="175" spans="1:17" s="230" customFormat="1">
      <c r="A175" s="6">
        <v>2</v>
      </c>
      <c r="B175" s="225" t="s">
        <v>219</v>
      </c>
      <c r="C175" s="29" t="s">
        <v>111</v>
      </c>
      <c r="D175" s="118">
        <v>1</v>
      </c>
      <c r="E175" s="19">
        <f>SUM(B19)</f>
        <v>3852</v>
      </c>
      <c r="F175" s="21">
        <f>SUM(B20)</f>
        <v>214</v>
      </c>
      <c r="G175" s="286">
        <f t="shared" ref="G175" si="8">D175*F175/E175</f>
        <v>5.5555555555555552E-2</v>
      </c>
      <c r="H175" s="119">
        <v>11818.18</v>
      </c>
      <c r="I175" s="106">
        <f t="shared" ref="I175" si="9">G175*H175</f>
        <v>656.56555555555553</v>
      </c>
      <c r="L175" s="34">
        <f>SUM(D175*H175)</f>
        <v>11818.18</v>
      </c>
    </row>
    <row r="176" spans="1:17" s="246" customFormat="1" ht="31.5">
      <c r="A176" s="42">
        <v>3</v>
      </c>
      <c r="B176" s="225" t="s">
        <v>224</v>
      </c>
      <c r="C176" s="29" t="s">
        <v>111</v>
      </c>
      <c r="D176" s="118">
        <v>1</v>
      </c>
      <c r="E176" s="19">
        <f>SUM(B19)</f>
        <v>3852</v>
      </c>
      <c r="F176" s="21">
        <f>SUM(B20)</f>
        <v>214</v>
      </c>
      <c r="G176" s="286">
        <f t="shared" ref="G176" si="10">D176*F176/E176</f>
        <v>5.5555555555555552E-2</v>
      </c>
      <c r="H176" s="119">
        <v>41454.550000000003</v>
      </c>
      <c r="I176" s="106">
        <f t="shared" ref="I176:I178" si="11">G176*H176</f>
        <v>2303.0305555555556</v>
      </c>
      <c r="L176" s="34"/>
    </row>
    <row r="177" spans="1:12" s="251" customFormat="1">
      <c r="A177" s="252">
        <v>4</v>
      </c>
      <c r="B177" s="225" t="s">
        <v>241</v>
      </c>
      <c r="C177" s="29" t="s">
        <v>111</v>
      </c>
      <c r="D177" s="118">
        <v>1</v>
      </c>
      <c r="E177" s="19">
        <f>SUM(B19)</f>
        <v>3852</v>
      </c>
      <c r="F177" s="21">
        <f>SUM(B20)</f>
        <v>214</v>
      </c>
      <c r="G177" s="286">
        <f t="shared" ref="G177:G178" si="12">D177*F177/E177</f>
        <v>5.5555555555555552E-2</v>
      </c>
      <c r="H177" s="119">
        <v>9545.4500000000007</v>
      </c>
      <c r="I177" s="106">
        <f t="shared" si="11"/>
        <v>530.30277777777781</v>
      </c>
      <c r="L177" s="34"/>
    </row>
    <row r="178" spans="1:12" s="251" customFormat="1" ht="16.5" thickBot="1">
      <c r="A178" s="252">
        <v>5</v>
      </c>
      <c r="B178" s="225" t="s">
        <v>228</v>
      </c>
      <c r="C178" s="29" t="s">
        <v>111</v>
      </c>
      <c r="D178" s="118">
        <v>1</v>
      </c>
      <c r="E178" s="19">
        <f>SUM(B19)</f>
        <v>3852</v>
      </c>
      <c r="F178" s="21">
        <f>SUM(B20)</f>
        <v>214</v>
      </c>
      <c r="G178" s="286">
        <f t="shared" si="12"/>
        <v>5.5555555555555552E-2</v>
      </c>
      <c r="H178" s="119">
        <v>196363.64</v>
      </c>
      <c r="I178" s="106">
        <f t="shared" si="11"/>
        <v>10909.091111111111</v>
      </c>
      <c r="L178" s="34"/>
    </row>
    <row r="179" spans="1:12" ht="31.5" customHeight="1" thickBot="1">
      <c r="A179" s="304" t="s">
        <v>73</v>
      </c>
      <c r="B179" s="305"/>
      <c r="C179" s="305"/>
      <c r="D179" s="305"/>
      <c r="E179" s="305"/>
      <c r="F179" s="305"/>
      <c r="G179" s="306"/>
      <c r="H179" s="23"/>
      <c r="I179" s="108">
        <f>SUM(I174:I178)</f>
        <v>15914.141666666666</v>
      </c>
      <c r="L179" s="217">
        <f>SUM(L174:L178)</f>
        <v>39090.910000000003</v>
      </c>
    </row>
    <row r="180" spans="1:12" s="295" customFormat="1" ht="31.5" customHeight="1">
      <c r="A180" s="300" t="s">
        <v>237</v>
      </c>
      <c r="B180" s="300"/>
      <c r="C180" s="300"/>
      <c r="D180" s="300"/>
      <c r="E180" s="300"/>
      <c r="F180" s="300"/>
      <c r="G180" s="300"/>
      <c r="H180" s="300"/>
      <c r="I180" s="300"/>
      <c r="L180" s="217"/>
    </row>
    <row r="181" spans="1:12" s="295" customFormat="1" ht="31.5" customHeight="1" thickBot="1">
      <c r="L181" s="217"/>
    </row>
    <row r="182" spans="1:12" s="295" customFormat="1" ht="31.5" customHeight="1">
      <c r="A182" s="36" t="s">
        <v>1</v>
      </c>
      <c r="B182" s="296" t="s">
        <v>33</v>
      </c>
      <c r="C182" s="296" t="s">
        <v>34</v>
      </c>
      <c r="D182" s="296" t="s">
        <v>69</v>
      </c>
      <c r="E182" s="296" t="s">
        <v>36</v>
      </c>
      <c r="F182" s="296" t="s">
        <v>37</v>
      </c>
      <c r="G182" s="296" t="s">
        <v>38</v>
      </c>
      <c r="H182" s="296" t="s">
        <v>39</v>
      </c>
      <c r="I182" s="38" t="s">
        <v>40</v>
      </c>
      <c r="L182" s="217"/>
    </row>
    <row r="183" spans="1:12" s="295" customFormat="1" ht="31.5" customHeight="1" thickBot="1">
      <c r="A183" s="39">
        <v>1</v>
      </c>
      <c r="B183" s="40">
        <v>1</v>
      </c>
      <c r="C183" s="40">
        <v>2</v>
      </c>
      <c r="D183" s="40">
        <v>3</v>
      </c>
      <c r="E183" s="40">
        <v>4</v>
      </c>
      <c r="F183" s="40">
        <v>5</v>
      </c>
      <c r="G183" s="40" t="s">
        <v>41</v>
      </c>
      <c r="H183" s="40">
        <v>7</v>
      </c>
      <c r="I183" s="41" t="s">
        <v>42</v>
      </c>
      <c r="L183" s="217"/>
    </row>
    <row r="184" spans="1:12" s="295" customFormat="1" ht="31.5" customHeight="1">
      <c r="A184" s="301" t="s">
        <v>238</v>
      </c>
      <c r="B184" s="302"/>
      <c r="C184" s="302"/>
      <c r="D184" s="302"/>
      <c r="E184" s="302"/>
      <c r="F184" s="302"/>
      <c r="G184" s="302"/>
      <c r="H184" s="302"/>
      <c r="I184" s="303"/>
      <c r="L184" s="217"/>
    </row>
    <row r="185" spans="1:12" s="295" customFormat="1" ht="31.5" customHeight="1" thickBot="1">
      <c r="A185" s="28" t="s">
        <v>141</v>
      </c>
      <c r="B185" s="272" t="s">
        <v>141</v>
      </c>
      <c r="C185" s="29" t="s">
        <v>141</v>
      </c>
      <c r="D185" s="118">
        <v>0</v>
      </c>
      <c r="E185" s="19">
        <f>SUM(B18)</f>
        <v>27056</v>
      </c>
      <c r="F185" s="21">
        <f>SUM(B23)</f>
        <v>0</v>
      </c>
      <c r="G185" s="7">
        <f>D185*F185/E185</f>
        <v>0</v>
      </c>
      <c r="H185" s="119">
        <v>0</v>
      </c>
      <c r="I185" s="106">
        <f>G185*H185</f>
        <v>0</v>
      </c>
      <c r="L185" s="217"/>
    </row>
    <row r="186" spans="1:12" s="295" customFormat="1" ht="31.5" customHeight="1" thickBot="1">
      <c r="A186" s="304" t="s">
        <v>73</v>
      </c>
      <c r="B186" s="305"/>
      <c r="C186" s="305"/>
      <c r="D186" s="305"/>
      <c r="E186" s="305"/>
      <c r="F186" s="305"/>
      <c r="G186" s="306"/>
      <c r="H186" s="23"/>
      <c r="I186" s="108">
        <f>SUM(I185:I185)</f>
        <v>0</v>
      </c>
      <c r="L186" s="217"/>
    </row>
    <row r="187" spans="1:12" s="295" customFormat="1"/>
    <row r="188" spans="1:12" s="295" customFormat="1">
      <c r="A188" s="325" t="s">
        <v>74</v>
      </c>
      <c r="B188" s="325"/>
      <c r="C188" s="325"/>
      <c r="D188" s="325"/>
      <c r="E188" s="325"/>
      <c r="F188" s="325"/>
      <c r="G188" s="325"/>
      <c r="H188" s="325"/>
      <c r="I188" s="325"/>
      <c r="J188" s="325"/>
    </row>
    <row r="189" spans="1:12" s="295" customFormat="1"/>
    <row r="190" spans="1:12" s="295" customFormat="1" ht="24.75" customHeight="1">
      <c r="F190" s="35"/>
      <c r="G190" s="59"/>
    </row>
    <row r="191" spans="1:12" s="295" customFormat="1" ht="15.75" customHeight="1" thickBot="1"/>
    <row r="192" spans="1:12" s="295" customFormat="1">
      <c r="A192" s="79"/>
      <c r="B192" s="307" t="s">
        <v>96</v>
      </c>
      <c r="C192" s="308"/>
      <c r="D192" s="308"/>
      <c r="E192" s="308"/>
      <c r="F192" s="308"/>
      <c r="G192" s="308"/>
      <c r="H192" s="308"/>
      <c r="I192" s="309"/>
      <c r="J192" s="83" t="s">
        <v>95</v>
      </c>
    </row>
    <row r="193" spans="1:10" s="295" customFormat="1" ht="31.5" customHeight="1">
      <c r="A193" s="79"/>
      <c r="B193" s="81"/>
      <c r="C193" s="76"/>
      <c r="D193" s="76"/>
      <c r="E193" s="76"/>
      <c r="F193" s="76"/>
      <c r="G193" s="76"/>
      <c r="H193" s="273"/>
      <c r="I193" s="274"/>
      <c r="J193" s="84"/>
    </row>
    <row r="194" spans="1:10" s="295" customFormat="1" ht="16.5" thickBot="1">
      <c r="A194" s="77"/>
      <c r="B194" s="110">
        <f>I77</f>
        <v>22060.480483333333</v>
      </c>
      <c r="C194" s="111">
        <f>I85</f>
        <v>1156.0605555555555</v>
      </c>
      <c r="D194" s="111">
        <f>I93</f>
        <v>0</v>
      </c>
      <c r="E194" s="111">
        <f>I101</f>
        <v>0</v>
      </c>
      <c r="F194" s="111">
        <f>I109</f>
        <v>827.27277777777772</v>
      </c>
      <c r="G194" s="111">
        <f>I167</f>
        <v>75845.802158667822</v>
      </c>
      <c r="H194" s="275">
        <f>I179</f>
        <v>15914.141666666666</v>
      </c>
      <c r="I194" s="268">
        <f>I186</f>
        <v>0</v>
      </c>
      <c r="J194" s="113">
        <f>SUM(B194:I194)</f>
        <v>115803.75764200115</v>
      </c>
    </row>
    <row r="195" spans="1:10" s="295" customFormat="1"/>
    <row r="206" spans="1:10">
      <c r="J206" s="201"/>
    </row>
  </sheetData>
  <mergeCells count="63">
    <mergeCell ref="A167:G167"/>
    <mergeCell ref="A169:I169"/>
    <mergeCell ref="A180:I180"/>
    <mergeCell ref="A184:I184"/>
    <mergeCell ref="A186:G186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107:J107"/>
    <mergeCell ref="A109:G109"/>
    <mergeCell ref="A111:I111"/>
    <mergeCell ref="A38:F38"/>
    <mergeCell ref="A40:I40"/>
    <mergeCell ref="A44:I44"/>
    <mergeCell ref="I45:I46"/>
    <mergeCell ref="A46:F46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B192:I192"/>
    <mergeCell ref="A47:I47"/>
    <mergeCell ref="A50:I50"/>
    <mergeCell ref="I51:I52"/>
    <mergeCell ref="A52:F52"/>
    <mergeCell ref="A54:I54"/>
    <mergeCell ref="A63:I63"/>
    <mergeCell ref="A85:G85"/>
    <mergeCell ref="A87:I87"/>
    <mergeCell ref="D58:G58"/>
    <mergeCell ref="A91:I91"/>
    <mergeCell ref="A93:G93"/>
    <mergeCell ref="A95:I95"/>
    <mergeCell ref="A179:G179"/>
    <mergeCell ref="A188:J188"/>
    <mergeCell ref="A115:I115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3" manualBreakCount="3">
    <brk id="62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oleObject progId="Equation.3" shapeId="20481" r:id="rId4"/>
    <oleObject progId="Equation.3" shapeId="20482" r:id="rId5"/>
    <oleObject progId="Equation.3" shapeId="20484" r:id="rId6"/>
    <oleObject progId="Equation.3" shapeId="20485" r:id="rId7"/>
    <oleObject progId="Equation.3" shapeId="20486" r:id="rId8"/>
    <oleObject progId="Equation.3" shapeId="20487" r:id="rId9"/>
    <oleObject progId="Equation.3" shapeId="20488" r:id="rId10"/>
    <oleObject progId="Equation.3" shapeId="20489" r:id="rId11"/>
    <oleObject progId="Equation.3" shapeId="20507" r:id="rId12"/>
    <oleObject progId="Equation.3" shapeId="20508" r:id="rId13"/>
    <oleObject progId="Equation.3" shapeId="20510" r:id="rId14"/>
    <oleObject progId="Equation.3" shapeId="20511" r:id="rId15"/>
    <oleObject progId="Equation.3" shapeId="20512" r:id="rId16"/>
    <oleObject progId="Equation.3" shapeId="20513" r:id="rId17"/>
    <oleObject progId="Equation.3" shapeId="20514" r:id="rId18"/>
    <oleObject progId="Equation.3" shapeId="20515" r:id="rId19"/>
    <oleObject progId="Equation.3" shapeId="20533" r:id="rId20"/>
    <oleObject progId="Equation.3" shapeId="20534" r:id="rId21"/>
    <oleObject progId="Equation.3" shapeId="20535" r:id="rId22"/>
    <oleObject progId="Equation.3" shapeId="20536" r:id="rId23"/>
    <oleObject progId="Equation.3" shapeId="20537" r:id="rId24"/>
    <oleObject progId="Equation.3" shapeId="20538" r:id="rId25"/>
    <oleObject progId="Equation.3" shapeId="20539" r:id="rId26"/>
    <oleObject progId="Equation.3" shapeId="20540" r:id="rId27"/>
    <oleObject progId="Equation.3" shapeId="20541" r:id="rId28"/>
    <oleObject progId="Equation.3" shapeId="20542" r:id="rId29"/>
    <oleObject progId="Equation.3" shapeId="20543" r:id="rId30"/>
    <oleObject progId="Equation.3" shapeId="20544" r:id="rId31"/>
    <oleObject progId="Equation.3" shapeId="20545" r:id="rId32"/>
    <oleObject progId="Equation.3" shapeId="20546" r:id="rId33"/>
    <oleObject progId="Equation.3" shapeId="20547" r:id="rId34"/>
    <oleObject progId="Equation.3" shapeId="20548" r:id="rId35"/>
    <oleObject progId="Equation.3" shapeId="20549" r:id="rId36"/>
    <oleObject progId="Equation.3" shapeId="20550" r:id="rId37"/>
    <oleObject progId="Equation.3" shapeId="20551" r:id="rId38"/>
    <oleObject progId="Equation.3" shapeId="20552" r:id="rId39"/>
    <oleObject progId="Equation.3" shapeId="20553" r:id="rId40"/>
    <oleObject progId="Equation.3" shapeId="20554" r:id="rId41"/>
    <oleObject progId="Equation.3" shapeId="20555" r:id="rId42"/>
    <oleObject progId="Equation.3" shapeId="20556" r:id="rId43"/>
    <oleObject progId="Equation.3" shapeId="20557" r:id="rId44"/>
    <oleObject progId="Equation.3" shapeId="20558" r:id="rId45"/>
  </oleObject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M35"/>
  <sheetViews>
    <sheetView view="pageBreakPreview" topLeftCell="A7" zoomScale="80" zoomScaleNormal="80" zoomScaleSheetLayoutView="80" workbookViewId="0">
      <selection activeCell="E16" sqref="E16"/>
    </sheetView>
  </sheetViews>
  <sheetFormatPr defaultRowHeight="15.75"/>
  <cols>
    <col min="1" max="1" width="5.7109375" style="1" customWidth="1"/>
    <col min="2" max="2" width="34.85546875" style="1" customWidth="1"/>
    <col min="3" max="3" width="25.140625" style="1" customWidth="1"/>
    <col min="4" max="4" width="14.140625" style="1" customWidth="1"/>
    <col min="5" max="7" width="12.28515625" style="1" customWidth="1"/>
    <col min="8" max="8" width="35.28515625" style="1" customWidth="1"/>
    <col min="9" max="9" width="28" style="1" customWidth="1"/>
    <col min="10" max="10" width="18.7109375" style="1" customWidth="1"/>
    <col min="11" max="11" width="34" style="1" customWidth="1"/>
    <col min="12" max="13" width="23" style="1" customWidth="1"/>
    <col min="14" max="16384" width="9.140625" style="1"/>
  </cols>
  <sheetData>
    <row r="1" spans="1:13">
      <c r="A1" s="354" t="s">
        <v>75</v>
      </c>
      <c r="B1" s="354"/>
      <c r="C1" s="354"/>
      <c r="D1" s="354"/>
      <c r="E1" s="354"/>
      <c r="F1" s="354"/>
      <c r="G1" s="354"/>
      <c r="H1" s="354"/>
      <c r="I1" s="354"/>
      <c r="J1" s="35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55" t="s">
        <v>97</v>
      </c>
      <c r="E5" s="356"/>
    </row>
    <row r="6" spans="1:13" ht="32.25" customHeight="1" thickBot="1">
      <c r="B6" s="115"/>
      <c r="C6" s="115"/>
      <c r="D6" s="350"/>
      <c r="E6" s="351"/>
    </row>
    <row r="7" spans="1:13" ht="16.5" thickBot="1">
      <c r="B7" s="112">
        <f>'дек.прикл.искус. и нар. промыс.'!H60</f>
        <v>56527.987166595238</v>
      </c>
      <c r="C7" s="112">
        <f>'дек.прикл.искус. и нар. промыс.'!J194</f>
        <v>115803.75764200115</v>
      </c>
      <c r="D7" s="352">
        <f>SUM(B7:C7)</f>
        <v>172331.74480859638</v>
      </c>
      <c r="E7" s="353"/>
    </row>
    <row r="9" spans="1:13" ht="15.75" customHeight="1">
      <c r="A9" s="325" t="s">
        <v>76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</row>
    <row r="10" spans="1:13" ht="15.75" customHeight="1">
      <c r="A10" s="156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9"/>
    </row>
    <row r="11" spans="1:13" ht="15.75" customHeight="1">
      <c r="A11" s="357" t="s">
        <v>106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7"/>
    </row>
    <row r="12" spans="1:13" ht="16.5" thickBot="1"/>
    <row r="13" spans="1:13" ht="99" customHeight="1" thickBot="1">
      <c r="A13" s="359" t="s">
        <v>86</v>
      </c>
      <c r="B13" s="360" t="s">
        <v>77</v>
      </c>
      <c r="C13" s="360" t="s">
        <v>78</v>
      </c>
      <c r="D13" s="363" t="s">
        <v>79</v>
      </c>
      <c r="E13" s="364"/>
      <c r="F13" s="364"/>
      <c r="G13" s="365"/>
      <c r="H13" s="366" t="s">
        <v>90</v>
      </c>
      <c r="I13" s="360" t="s">
        <v>91</v>
      </c>
      <c r="J13" s="360" t="s">
        <v>80</v>
      </c>
      <c r="K13" s="360" t="s">
        <v>92</v>
      </c>
      <c r="L13" s="360" t="s">
        <v>85</v>
      </c>
      <c r="M13" s="359" t="s">
        <v>93</v>
      </c>
    </row>
    <row r="14" spans="1:13" ht="99" customHeight="1" thickBot="1">
      <c r="A14" s="359"/>
      <c r="B14" s="362"/>
      <c r="C14" s="362"/>
      <c r="D14" s="98" t="s">
        <v>81</v>
      </c>
      <c r="E14" s="99" t="s">
        <v>82</v>
      </c>
      <c r="F14" s="99" t="s">
        <v>83</v>
      </c>
      <c r="G14" s="100" t="s">
        <v>84</v>
      </c>
      <c r="H14" s="367"/>
      <c r="I14" s="362"/>
      <c r="J14" s="362"/>
      <c r="K14" s="361"/>
      <c r="L14" s="361"/>
      <c r="M14" s="359"/>
    </row>
    <row r="15" spans="1:13" ht="16.5" thickBot="1">
      <c r="A15" s="153">
        <v>1</v>
      </c>
      <c r="B15" s="154">
        <v>2</v>
      </c>
      <c r="C15" s="155">
        <v>3</v>
      </c>
      <c r="D15" s="69">
        <v>4</v>
      </c>
      <c r="E15" s="70">
        <v>5</v>
      </c>
      <c r="F15" s="70">
        <v>6</v>
      </c>
      <c r="G15" s="71">
        <v>7</v>
      </c>
      <c r="H15" s="155">
        <v>8</v>
      </c>
      <c r="I15" s="155">
        <v>9</v>
      </c>
      <c r="J15" s="155" t="s">
        <v>87</v>
      </c>
      <c r="K15" s="62" t="s">
        <v>89</v>
      </c>
      <c r="L15" s="63" t="s">
        <v>88</v>
      </c>
      <c r="M15" s="153">
        <v>13</v>
      </c>
    </row>
    <row r="16" spans="1:13" ht="48" thickBot="1">
      <c r="A16" s="92">
        <v>1</v>
      </c>
      <c r="B16" s="179" t="s">
        <v>160</v>
      </c>
      <c r="C16" s="169" t="s">
        <v>98</v>
      </c>
      <c r="D16" s="72">
        <f>SUM(D7)</f>
        <v>172331.74480859638</v>
      </c>
      <c r="E16" s="73">
        <f>'дек.прикл.искус. и нар. промыс.'!H29</f>
        <v>55914.350888817462</v>
      </c>
      <c r="F16" s="73">
        <f>'дек.прикл.искус. и нар. промыс.'!B194</f>
        <v>22060.480483333333</v>
      </c>
      <c r="G16" s="74">
        <f>'дек.прикл.искус. и нар. промыс.'!C194</f>
        <v>1156.0605555555555</v>
      </c>
      <c r="H16" s="64">
        <f>SUM('дек.прикл.искус. и нар. промыс.'!B17)</f>
        <v>27056</v>
      </c>
      <c r="I16" s="64">
        <f>SUM('дек.прикл.искус. и нар. промыс.'!B18)</f>
        <v>27056</v>
      </c>
      <c r="J16" s="65">
        <f>H16/I16</f>
        <v>1</v>
      </c>
      <c r="K16" s="66">
        <f>F16+G16</f>
        <v>23216.541038888889</v>
      </c>
      <c r="L16" s="67">
        <f>K16/(F16+G16)</f>
        <v>1</v>
      </c>
      <c r="M16" s="124">
        <f>(E16/D16)*J16+(1-(E16/D16)*L16)</f>
        <v>1</v>
      </c>
    </row>
    <row r="18" spans="1:13">
      <c r="A18" s="311" t="s">
        <v>107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</row>
    <row r="19" spans="1:13" ht="16.5" thickBot="1"/>
    <row r="20" spans="1:13" ht="63">
      <c r="G20" s="83" t="s">
        <v>86</v>
      </c>
      <c r="H20" s="146" t="s">
        <v>77</v>
      </c>
      <c r="I20" s="146" t="s">
        <v>100</v>
      </c>
      <c r="J20" s="147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48" thickBot="1">
      <c r="G22" s="92">
        <v>1</v>
      </c>
      <c r="H22" s="213" t="s">
        <v>160</v>
      </c>
      <c r="I22" s="174" t="s">
        <v>141</v>
      </c>
      <c r="J22" s="175">
        <v>1</v>
      </c>
    </row>
    <row r="24" spans="1:13">
      <c r="A24" s="325" t="s">
        <v>102</v>
      </c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  <c r="M24" s="325"/>
    </row>
    <row r="25" spans="1:13" ht="16.5" thickBot="1"/>
    <row r="26" spans="1:13" ht="90" customHeight="1">
      <c r="A26" s="94" t="s">
        <v>86</v>
      </c>
      <c r="B26" s="146" t="s">
        <v>77</v>
      </c>
      <c r="C26" s="146" t="s">
        <v>100</v>
      </c>
      <c r="D26" s="358" t="s">
        <v>103</v>
      </c>
      <c r="E26" s="358"/>
      <c r="F26" s="358" t="s">
        <v>104</v>
      </c>
      <c r="G26" s="358"/>
      <c r="H26" s="151" t="s">
        <v>99</v>
      </c>
      <c r="I26" s="151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373">
        <v>3</v>
      </c>
      <c r="E27" s="373"/>
      <c r="F27" s="370">
        <v>4</v>
      </c>
      <c r="G27" s="370"/>
      <c r="H27" s="152">
        <v>5</v>
      </c>
      <c r="I27" s="152">
        <v>6</v>
      </c>
      <c r="J27" s="97" t="s">
        <v>105</v>
      </c>
    </row>
    <row r="28" spans="1:13" ht="48" customHeight="1" thickBot="1">
      <c r="A28" s="157">
        <v>1</v>
      </c>
      <c r="B28" s="195" t="s">
        <v>160</v>
      </c>
      <c r="C28" s="183"/>
      <c r="D28" s="369" t="s">
        <v>98</v>
      </c>
      <c r="E28" s="369"/>
      <c r="F28" s="371">
        <f>SUM(D16)</f>
        <v>172331.74480859638</v>
      </c>
      <c r="G28" s="372"/>
      <c r="H28" s="141">
        <f>SUM(J22)</f>
        <v>1</v>
      </c>
      <c r="I28" s="141">
        <f>SUM(M16)</f>
        <v>1</v>
      </c>
      <c r="J28" s="142">
        <f>F28*H28*I28</f>
        <v>172331.74480859638</v>
      </c>
      <c r="K28" s="173"/>
      <c r="L28" s="34"/>
    </row>
    <row r="31" spans="1:13" ht="33" customHeight="1">
      <c r="F31" s="368" t="s">
        <v>160</v>
      </c>
      <c r="G31" s="368"/>
      <c r="H31" s="368"/>
      <c r="I31" s="368"/>
      <c r="J31" s="216">
        <f>J28*'дек.прикл.искус. и нар. промыс.'!B16</f>
        <v>3101971.4065547348</v>
      </c>
      <c r="K31" s="34"/>
      <c r="L31" s="34"/>
    </row>
    <row r="35" ht="36.75" customHeight="1"/>
  </sheetData>
  <mergeCells count="25">
    <mergeCell ref="F31:I31"/>
    <mergeCell ref="A13:A14"/>
    <mergeCell ref="B13:B14"/>
    <mergeCell ref="C13:C14"/>
    <mergeCell ref="D13:G13"/>
    <mergeCell ref="A18:M18"/>
    <mergeCell ref="L13:L14"/>
    <mergeCell ref="M13:M14"/>
    <mergeCell ref="I13:I14"/>
    <mergeCell ref="J13:J14"/>
    <mergeCell ref="K13:K14"/>
    <mergeCell ref="H13:H14"/>
    <mergeCell ref="A24:M24"/>
    <mergeCell ref="D28:E28"/>
    <mergeCell ref="F28:G28"/>
    <mergeCell ref="D27:E27"/>
    <mergeCell ref="F27:G27"/>
    <mergeCell ref="D26:E26"/>
    <mergeCell ref="F26:G26"/>
    <mergeCell ref="A11:M11"/>
    <mergeCell ref="A1:J1"/>
    <mergeCell ref="D5:E5"/>
    <mergeCell ref="D6:E6"/>
    <mergeCell ref="D7:E7"/>
    <mergeCell ref="A9:M9"/>
  </mergeCells>
  <printOptions horizontalCentered="1"/>
  <pageMargins left="0.39370078740157483" right="0.39370078740157483" top="0.39370078740157483" bottom="0.39370078740157483" header="0" footer="0"/>
  <pageSetup paperSize="9" scale="49" orientation="landscape" r:id="rId1"/>
  <legacyDrawing r:id="rId2"/>
  <oleObjects>
    <oleObject progId="Equation.3" shapeId="19457" r:id="rId3"/>
    <oleObject progId="Equation.3" shapeId="19458" r:id="rId4"/>
    <oleObject progId="Equation.3" shapeId="19459" r:id="rId5"/>
    <oleObject progId="Equation.3" shapeId="19460" r:id="rId6"/>
    <oleObject progId="Equation.3" shapeId="19461" r:id="rId7"/>
    <oleObject progId="Equation.3" shapeId="19462" r:id="rId8"/>
    <oleObject progId="Equation.3" shapeId="19463" r:id="rId9"/>
    <oleObject progId="Equation.3" shapeId="19465" r:id="rId10"/>
  </oleObjects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B050"/>
  </sheetPr>
  <dimension ref="A1:T206"/>
  <sheetViews>
    <sheetView view="pageBreakPreview" topLeftCell="B110" zoomScale="80" zoomScaleSheetLayoutView="80" workbookViewId="0">
      <selection activeCell="E164" sqref="E164:E166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2.28515625" style="1" customWidth="1"/>
    <col min="10" max="10" width="17.5703125" style="1" customWidth="1"/>
    <col min="11" max="11" width="9.140625" style="1"/>
    <col min="12" max="12" width="17.42578125" style="1" customWidth="1"/>
    <col min="13" max="13" width="14.7109375" style="1" customWidth="1"/>
    <col min="14" max="14" width="46.5703125" style="1" customWidth="1"/>
    <col min="15" max="15" width="14.28515625" style="1" customWidth="1"/>
    <col min="16" max="16" width="9.140625" style="1"/>
    <col min="17" max="17" width="15.42578125" style="1" customWidth="1"/>
    <col min="18" max="18" width="24.28515625" style="1" customWidth="1"/>
    <col min="19" max="19" width="9.140625" style="1"/>
    <col min="20" max="20" width="26.85546875" style="1" bestFit="1" customWidth="1"/>
    <col min="21" max="16384" width="9.140625" style="1"/>
  </cols>
  <sheetData>
    <row r="1" spans="1:12" s="203" customFormat="1">
      <c r="I1" s="248" t="s">
        <v>189</v>
      </c>
      <c r="J1" s="248"/>
    </row>
    <row r="2" spans="1:12" s="203" customFormat="1" ht="52.5" customHeight="1">
      <c r="I2" s="248" t="s">
        <v>197</v>
      </c>
      <c r="J2" s="248"/>
    </row>
    <row r="3" spans="1:12" s="203" customFormat="1">
      <c r="I3" s="248"/>
      <c r="J3" s="248"/>
    </row>
    <row r="4" spans="1:12" s="203" customFormat="1">
      <c r="I4" s="205"/>
      <c r="J4" s="248" t="s">
        <v>190</v>
      </c>
    </row>
    <row r="5" spans="1:12" s="203" customFormat="1">
      <c r="I5" s="248"/>
      <c r="J5" s="248"/>
    </row>
    <row r="6" spans="1:12" s="203" customFormat="1">
      <c r="I6" s="336" t="s">
        <v>226</v>
      </c>
      <c r="J6" s="336"/>
    </row>
    <row r="7" spans="1:12" s="203" customFormat="1"/>
    <row r="8" spans="1:12" ht="15.75" customHeight="1">
      <c r="A8" s="330" t="s">
        <v>191</v>
      </c>
      <c r="B8" s="330"/>
      <c r="C8" s="330"/>
      <c r="D8" s="330"/>
      <c r="E8" s="330"/>
      <c r="F8" s="330"/>
      <c r="G8" s="330"/>
      <c r="H8" s="330"/>
      <c r="I8" s="330"/>
      <c r="J8" s="2"/>
      <c r="K8" s="2"/>
      <c r="L8" s="2"/>
    </row>
    <row r="9" spans="1:12" ht="45.75" customHeight="1">
      <c r="A9" s="332" t="s">
        <v>173</v>
      </c>
      <c r="B9" s="332"/>
      <c r="C9" s="332"/>
      <c r="D9" s="332"/>
      <c r="E9" s="332"/>
      <c r="F9" s="332"/>
      <c r="G9" s="332"/>
      <c r="H9" s="332"/>
      <c r="I9" s="332"/>
      <c r="J9" s="4"/>
      <c r="K9" s="4"/>
      <c r="L9" s="4"/>
    </row>
    <row r="10" spans="1:12">
      <c r="A10" s="331" t="s">
        <v>0</v>
      </c>
      <c r="B10" s="331"/>
      <c r="C10" s="331"/>
      <c r="D10" s="331"/>
      <c r="E10" s="331"/>
      <c r="F10" s="331"/>
      <c r="G10" s="331"/>
      <c r="H10" s="331"/>
      <c r="I10" s="331"/>
      <c r="J10" s="3"/>
      <c r="K10" s="3"/>
      <c r="L10" s="3"/>
    </row>
    <row r="12" spans="1:12">
      <c r="A12" s="325" t="s">
        <v>15</v>
      </c>
      <c r="B12" s="325"/>
      <c r="C12" s="325"/>
      <c r="D12" s="325"/>
      <c r="E12" s="325"/>
      <c r="F12" s="325"/>
      <c r="G12" s="325"/>
      <c r="H12" s="325"/>
      <c r="I12" s="325"/>
    </row>
    <row r="14" spans="1:12">
      <c r="A14" s="311" t="s">
        <v>16</v>
      </c>
      <c r="B14" s="311"/>
      <c r="C14" s="311"/>
      <c r="D14" s="311"/>
      <c r="E14" s="311"/>
      <c r="F14" s="311"/>
      <c r="G14" s="311"/>
      <c r="H14" s="311"/>
      <c r="I14" s="311"/>
    </row>
    <row r="16" spans="1:12">
      <c r="B16" s="44">
        <v>16</v>
      </c>
      <c r="C16" s="310" t="s">
        <v>139</v>
      </c>
      <c r="D16" s="310"/>
      <c r="E16" s="310"/>
      <c r="F16" s="310"/>
      <c r="G16" s="310"/>
      <c r="H16" s="310"/>
      <c r="I16" s="310"/>
    </row>
    <row r="17" spans="1:14" ht="31.5" customHeight="1">
      <c r="B17" s="45">
        <v>27056</v>
      </c>
      <c r="C17" s="310" t="s">
        <v>229</v>
      </c>
      <c r="D17" s="310"/>
      <c r="E17" s="310"/>
      <c r="F17" s="310"/>
      <c r="G17" s="310"/>
      <c r="H17" s="310"/>
      <c r="I17" s="310"/>
    </row>
    <row r="18" spans="1:14" ht="31.5" customHeight="1">
      <c r="B18" s="45">
        <v>27056</v>
      </c>
      <c r="C18" s="310" t="s">
        <v>101</v>
      </c>
      <c r="D18" s="310"/>
      <c r="E18" s="310"/>
      <c r="F18" s="310"/>
      <c r="G18" s="310"/>
      <c r="H18" s="310"/>
      <c r="I18" s="310"/>
    </row>
    <row r="19" spans="1:14" ht="31.5" customHeight="1">
      <c r="B19" s="212">
        <v>859</v>
      </c>
      <c r="C19" s="310" t="s">
        <v>188</v>
      </c>
      <c r="D19" s="310"/>
      <c r="E19" s="310"/>
      <c r="F19" s="310"/>
      <c r="G19" s="310"/>
      <c r="H19" s="310"/>
      <c r="I19" s="310"/>
    </row>
    <row r="20" spans="1:14" ht="31.5" customHeight="1">
      <c r="B20" s="116">
        <f>E30</f>
        <v>53.6875</v>
      </c>
      <c r="C20" s="310" t="s">
        <v>108</v>
      </c>
      <c r="D20" s="310"/>
      <c r="E20" s="310"/>
      <c r="F20" s="310"/>
      <c r="G20" s="310"/>
      <c r="H20" s="310"/>
      <c r="I20" s="310"/>
    </row>
    <row r="21" spans="1:14">
      <c r="B21" s="9"/>
      <c r="C21" s="148"/>
      <c r="D21" s="148"/>
      <c r="E21" s="148"/>
      <c r="F21" s="148"/>
      <c r="G21" s="148"/>
      <c r="H21" s="148"/>
      <c r="I21" s="148"/>
    </row>
    <row r="22" spans="1:14">
      <c r="A22" s="325" t="s">
        <v>30</v>
      </c>
      <c r="B22" s="325"/>
      <c r="C22" s="325"/>
      <c r="D22" s="325"/>
      <c r="E22" s="325"/>
      <c r="F22" s="325"/>
      <c r="G22" s="325"/>
      <c r="H22" s="325"/>
      <c r="I22" s="325"/>
    </row>
    <row r="23" spans="1:14">
      <c r="A23" s="320" t="s">
        <v>17</v>
      </c>
      <c r="B23" s="320"/>
      <c r="C23" s="320"/>
      <c r="D23" s="320"/>
      <c r="E23" s="320"/>
      <c r="F23" s="320"/>
      <c r="G23" s="320"/>
      <c r="H23" s="320"/>
      <c r="I23" s="320"/>
      <c r="M23" s="237"/>
      <c r="N23" s="236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67" t="s">
        <v>177</v>
      </c>
      <c r="C25" s="149" t="s">
        <v>3</v>
      </c>
      <c r="D25" s="149" t="s">
        <v>4</v>
      </c>
      <c r="E25" s="312" t="s">
        <v>5</v>
      </c>
      <c r="F25" s="312"/>
      <c r="G25" s="149" t="s">
        <v>6</v>
      </c>
      <c r="H25" s="149" t="s">
        <v>7</v>
      </c>
      <c r="I25" s="15" t="s">
        <v>8</v>
      </c>
      <c r="N25" s="235"/>
    </row>
    <row r="26" spans="1:14" ht="16.5" thickBot="1">
      <c r="A26" s="16">
        <v>1</v>
      </c>
      <c r="B26" s="150">
        <v>2</v>
      </c>
      <c r="C26" s="150">
        <v>3</v>
      </c>
      <c r="D26" s="150">
        <v>4</v>
      </c>
      <c r="E26" s="313" t="s">
        <v>19</v>
      </c>
      <c r="F26" s="313"/>
      <c r="G26" s="150">
        <v>6</v>
      </c>
      <c r="H26" s="150" t="s">
        <v>9</v>
      </c>
      <c r="I26" s="18">
        <v>8</v>
      </c>
    </row>
    <row r="27" spans="1:14" ht="16.5" thickBot="1">
      <c r="A27" s="314" t="s">
        <v>21</v>
      </c>
      <c r="B27" s="315"/>
      <c r="C27" s="315"/>
      <c r="D27" s="315"/>
      <c r="E27" s="315"/>
      <c r="F27" s="315"/>
      <c r="G27" s="315"/>
      <c r="H27" s="315"/>
      <c r="I27" s="316"/>
    </row>
    <row r="28" spans="1:14" ht="129.75" customHeight="1" thickBot="1">
      <c r="A28" s="27">
        <v>1</v>
      </c>
      <c r="B28" s="178" t="s">
        <v>161</v>
      </c>
      <c r="C28" s="117">
        <v>859</v>
      </c>
      <c r="D28" s="30">
        <f>B16</f>
        <v>16</v>
      </c>
      <c r="E28" s="374">
        <f>C28/D28</f>
        <v>53.6875</v>
      </c>
      <c r="F28" s="375"/>
      <c r="G28" s="204">
        <f>B17*12*1.302/1443</f>
        <v>292.94729313929315</v>
      </c>
      <c r="H28" s="20">
        <f>E28*G28</f>
        <v>15727.607800415801</v>
      </c>
      <c r="I28" s="339" t="s">
        <v>180</v>
      </c>
      <c r="L28" s="34">
        <f>G28*C28</f>
        <v>251641.72480665281</v>
      </c>
      <c r="N28" s="236">
        <f>'Муз. искус. эс'!M28+'Инстр. искусс'!N28+'вокальное искусство'!L28+'сол. и хор.нар.пение'!L28+хоров.дирижир.!L28+'теория музыки'!L28+'муз-ое звукооп-ое маст-во'!L28+'народ. худ. творч.'!L28+'соц.кул.деят-ть'!L28+'дек.прикл.искус. и нар. промыс.'!L28+библиотековедение!L28</f>
        <v>50321000.002204813</v>
      </c>
    </row>
    <row r="29" spans="1:14" ht="31.5" customHeight="1" thickBot="1">
      <c r="A29" s="304" t="s">
        <v>23</v>
      </c>
      <c r="B29" s="305"/>
      <c r="C29" s="305"/>
      <c r="D29" s="305"/>
      <c r="E29" s="305"/>
      <c r="F29" s="305"/>
      <c r="G29" s="33"/>
      <c r="H29" s="23">
        <f>SUM(H28:H28)</f>
        <v>15727.607800415801</v>
      </c>
      <c r="I29" s="340"/>
    </row>
    <row r="30" spans="1:14" ht="16.5" thickBot="1">
      <c r="A30" s="321" t="s">
        <v>20</v>
      </c>
      <c r="B30" s="322"/>
      <c r="C30" s="322"/>
      <c r="D30" s="323"/>
      <c r="E30" s="337">
        <f>SUM(E28:F28)</f>
        <v>53.6875</v>
      </c>
      <c r="F30" s="338"/>
      <c r="G30" s="338"/>
      <c r="H30" s="338"/>
      <c r="I30" s="327"/>
    </row>
    <row r="31" spans="1:14">
      <c r="A31" s="10"/>
      <c r="B31" s="10"/>
      <c r="C31" s="10"/>
      <c r="D31" s="10"/>
      <c r="E31" s="11"/>
      <c r="F31" s="11"/>
      <c r="G31" s="10"/>
      <c r="H31" s="10"/>
      <c r="I31" s="10"/>
    </row>
    <row r="32" spans="1:14">
      <c r="A32" s="320" t="s">
        <v>18</v>
      </c>
      <c r="B32" s="320"/>
      <c r="C32" s="320"/>
      <c r="D32" s="320"/>
      <c r="E32" s="320"/>
      <c r="F32" s="320"/>
      <c r="G32" s="320"/>
      <c r="H32" s="320"/>
      <c r="I32" s="320"/>
    </row>
    <row r="33" spans="1:9" ht="16.5" thickBot="1"/>
    <row r="34" spans="1:9" ht="79.5" thickBot="1">
      <c r="A34" s="12" t="s">
        <v>1</v>
      </c>
      <c r="B34" s="149" t="s">
        <v>27</v>
      </c>
      <c r="C34" s="149" t="s">
        <v>10</v>
      </c>
      <c r="D34" s="149" t="s">
        <v>4</v>
      </c>
      <c r="E34" s="149" t="s">
        <v>11</v>
      </c>
      <c r="F34" s="149" t="s">
        <v>12</v>
      </c>
      <c r="G34" s="149" t="s">
        <v>13</v>
      </c>
      <c r="H34" s="149" t="s">
        <v>7</v>
      </c>
      <c r="I34" s="15" t="s">
        <v>8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14</v>
      </c>
      <c r="I35" s="26">
        <v>9</v>
      </c>
    </row>
    <row r="36" spans="1:9">
      <c r="A36" s="317" t="s">
        <v>22</v>
      </c>
      <c r="B36" s="318"/>
      <c r="C36" s="318"/>
      <c r="D36" s="318"/>
      <c r="E36" s="318"/>
      <c r="F36" s="318"/>
      <c r="G36" s="318"/>
      <c r="H36" s="318"/>
      <c r="I36" s="319"/>
    </row>
    <row r="37" spans="1:9" ht="57" customHeight="1" thickBot="1">
      <c r="A37" s="28">
        <v>1</v>
      </c>
      <c r="B37" s="284" t="s">
        <v>239</v>
      </c>
      <c r="C37" s="118">
        <v>1</v>
      </c>
      <c r="D37" s="31">
        <f>B16</f>
        <v>16</v>
      </c>
      <c r="E37" s="32">
        <f>C37/D37</f>
        <v>6.25E-2</v>
      </c>
      <c r="F37" s="118">
        <v>10</v>
      </c>
      <c r="G37" s="21">
        <v>72272.7</v>
      </c>
      <c r="H37" s="21">
        <f>E37*G37/F37</f>
        <v>451.70437499999997</v>
      </c>
      <c r="I37" s="326" t="s">
        <v>24</v>
      </c>
    </row>
    <row r="38" spans="1:9" ht="32.25" customHeight="1" thickBot="1">
      <c r="A38" s="304" t="s">
        <v>28</v>
      </c>
      <c r="B38" s="305"/>
      <c r="C38" s="305"/>
      <c r="D38" s="305"/>
      <c r="E38" s="305"/>
      <c r="F38" s="306"/>
      <c r="G38" s="22"/>
      <c r="H38" s="23">
        <f>SUM(H37:H37)</f>
        <v>451.70437499999997</v>
      </c>
      <c r="I38" s="327"/>
    </row>
    <row r="40" spans="1:9">
      <c r="A40" s="311" t="s">
        <v>25</v>
      </c>
      <c r="B40" s="311"/>
      <c r="C40" s="311"/>
      <c r="D40" s="311"/>
      <c r="E40" s="311"/>
      <c r="F40" s="311"/>
      <c r="G40" s="311"/>
      <c r="H40" s="311"/>
      <c r="I40" s="311"/>
    </row>
    <row r="41" spans="1:9" ht="16.5" thickBot="1"/>
    <row r="42" spans="1:9" ht="79.5" thickBot="1">
      <c r="A42" s="12" t="s">
        <v>1</v>
      </c>
      <c r="B42" s="149" t="s">
        <v>27</v>
      </c>
      <c r="C42" s="149" t="s">
        <v>10</v>
      </c>
      <c r="D42" s="149" t="s">
        <v>4</v>
      </c>
      <c r="E42" s="149" t="s">
        <v>11</v>
      </c>
      <c r="F42" s="149" t="s">
        <v>12</v>
      </c>
      <c r="G42" s="149" t="s">
        <v>13</v>
      </c>
      <c r="H42" s="149" t="s">
        <v>7</v>
      </c>
      <c r="I42" s="15" t="s">
        <v>8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14</v>
      </c>
      <c r="I43" s="26">
        <v>9</v>
      </c>
    </row>
    <row r="44" spans="1:9">
      <c r="A44" s="317" t="s">
        <v>26</v>
      </c>
      <c r="B44" s="318"/>
      <c r="C44" s="318"/>
      <c r="D44" s="318"/>
      <c r="E44" s="318"/>
      <c r="F44" s="318"/>
      <c r="G44" s="318"/>
      <c r="H44" s="318"/>
      <c r="I44" s="319"/>
    </row>
    <row r="45" spans="1:9" ht="56.25" customHeight="1" thickBot="1">
      <c r="A45" s="28">
        <v>1</v>
      </c>
      <c r="B45" s="29" t="s">
        <v>240</v>
      </c>
      <c r="C45" s="118">
        <v>1</v>
      </c>
      <c r="D45" s="31">
        <f>SUM(B16)</f>
        <v>16</v>
      </c>
      <c r="E45" s="32">
        <f>C45/D45</f>
        <v>6.25E-2</v>
      </c>
      <c r="F45" s="118">
        <v>1</v>
      </c>
      <c r="G45" s="119">
        <v>3818.18</v>
      </c>
      <c r="H45" s="21">
        <f>E45*G45/F45</f>
        <v>238.63624999999999</v>
      </c>
      <c r="I45" s="326" t="s">
        <v>24</v>
      </c>
    </row>
    <row r="46" spans="1:9" ht="31.5" customHeight="1" thickBot="1">
      <c r="A46" s="304" t="s">
        <v>29</v>
      </c>
      <c r="B46" s="305"/>
      <c r="C46" s="305"/>
      <c r="D46" s="305"/>
      <c r="E46" s="305"/>
      <c r="F46" s="306"/>
      <c r="G46" s="22"/>
      <c r="H46" s="23">
        <f>SUM(H45:H45)</f>
        <v>238.63624999999999</v>
      </c>
      <c r="I46" s="327"/>
    </row>
    <row r="47" spans="1:9" s="295" customFormat="1" ht="31.5" customHeight="1" thickBot="1">
      <c r="A47" s="300" t="s">
        <v>234</v>
      </c>
      <c r="B47" s="300"/>
      <c r="C47" s="300"/>
      <c r="D47" s="300"/>
      <c r="E47" s="300"/>
      <c r="F47" s="300"/>
      <c r="G47" s="300"/>
      <c r="H47" s="300"/>
      <c r="I47" s="300"/>
    </row>
    <row r="48" spans="1:9" s="295" customFormat="1" ht="31.5" customHeight="1" thickBot="1">
      <c r="A48" s="12" t="s">
        <v>1</v>
      </c>
      <c r="B48" s="294" t="s">
        <v>27</v>
      </c>
      <c r="C48" s="294" t="s">
        <v>10</v>
      </c>
      <c r="D48" s="294" t="s">
        <v>4</v>
      </c>
      <c r="E48" s="294" t="s">
        <v>11</v>
      </c>
      <c r="F48" s="294" t="s">
        <v>12</v>
      </c>
      <c r="G48" s="294" t="s">
        <v>13</v>
      </c>
      <c r="H48" s="294" t="s">
        <v>7</v>
      </c>
      <c r="I48" s="15" t="s">
        <v>8</v>
      </c>
    </row>
    <row r="49" spans="1:9" s="295" customFormat="1" ht="31.5" customHeight="1" thickBot="1">
      <c r="A49" s="24">
        <v>1</v>
      </c>
      <c r="B49" s="25">
        <v>2</v>
      </c>
      <c r="C49" s="25">
        <v>3</v>
      </c>
      <c r="D49" s="25">
        <v>4</v>
      </c>
      <c r="E49" s="25" t="s">
        <v>19</v>
      </c>
      <c r="F49" s="25">
        <v>6</v>
      </c>
      <c r="G49" s="25">
        <v>7</v>
      </c>
      <c r="H49" s="25" t="s">
        <v>14</v>
      </c>
      <c r="I49" s="26">
        <v>9</v>
      </c>
    </row>
    <row r="50" spans="1:9" s="295" customFormat="1" ht="31.5" customHeight="1">
      <c r="A50" s="317" t="s">
        <v>235</v>
      </c>
      <c r="B50" s="318"/>
      <c r="C50" s="318"/>
      <c r="D50" s="318"/>
      <c r="E50" s="318"/>
      <c r="F50" s="318"/>
      <c r="G50" s="318"/>
      <c r="H50" s="318"/>
      <c r="I50" s="319"/>
    </row>
    <row r="51" spans="1:9" s="295" customFormat="1" ht="31.5" customHeight="1" thickBot="1">
      <c r="A51" s="28" t="s">
        <v>141</v>
      </c>
      <c r="B51" s="29" t="s">
        <v>141</v>
      </c>
      <c r="C51" s="118">
        <v>0</v>
      </c>
      <c r="D51" s="31">
        <v>74</v>
      </c>
      <c r="E51" s="32">
        <f>C51/D51</f>
        <v>0</v>
      </c>
      <c r="F51" s="118">
        <v>0</v>
      </c>
      <c r="G51" s="119">
        <v>0</v>
      </c>
      <c r="H51" s="21">
        <v>0</v>
      </c>
      <c r="I51" s="326" t="s">
        <v>24</v>
      </c>
    </row>
    <row r="52" spans="1:9" s="295" customFormat="1" ht="31.5" customHeight="1" thickBot="1">
      <c r="A52" s="304" t="s">
        <v>29</v>
      </c>
      <c r="B52" s="305"/>
      <c r="C52" s="305"/>
      <c r="D52" s="305"/>
      <c r="E52" s="305"/>
      <c r="F52" s="306"/>
      <c r="G52" s="261"/>
      <c r="H52" s="23">
        <f>SUM(H51:H51)</f>
        <v>0</v>
      </c>
      <c r="I52" s="327"/>
    </row>
    <row r="53" spans="1:9" s="295" customFormat="1"/>
    <row r="54" spans="1:9" s="295" customFormat="1" ht="15.75" customHeight="1">
      <c r="A54" s="311" t="s">
        <v>236</v>
      </c>
      <c r="B54" s="311"/>
      <c r="C54" s="311"/>
      <c r="D54" s="311"/>
      <c r="E54" s="311"/>
      <c r="F54" s="311"/>
      <c r="G54" s="311"/>
      <c r="H54" s="311"/>
      <c r="I54" s="311"/>
    </row>
    <row r="55" spans="1:9" s="295" customFormat="1" ht="6" customHeight="1"/>
    <row r="56" spans="1:9" s="295" customFormat="1" ht="21.75" customHeight="1">
      <c r="B56"/>
      <c r="C56" s="35"/>
      <c r="D56" s="34"/>
      <c r="E56" s="34"/>
      <c r="F56" s="34"/>
      <c r="H56" s="34"/>
      <c r="I56" s="293"/>
    </row>
    <row r="57" spans="1:9" s="295" customFormat="1" ht="16.5" thickBot="1">
      <c r="B57"/>
      <c r="C57" s="35"/>
      <c r="D57" s="34"/>
      <c r="E57" s="34"/>
      <c r="F57" s="34"/>
      <c r="H57" s="34"/>
      <c r="I57" s="293"/>
    </row>
    <row r="58" spans="1:9" s="295" customFormat="1" ht="16.5" thickBot="1">
      <c r="A58" s="79"/>
      <c r="B58" s="80"/>
      <c r="D58" s="333" t="s">
        <v>94</v>
      </c>
      <c r="E58" s="334"/>
      <c r="F58" s="334"/>
      <c r="G58" s="335"/>
      <c r="H58" s="82" t="s">
        <v>95</v>
      </c>
      <c r="I58" s="293"/>
    </row>
    <row r="59" spans="1:9" s="295" customFormat="1" ht="31.5" customHeight="1">
      <c r="A59" s="79"/>
      <c r="B59" s="80"/>
      <c r="D59" s="262"/>
      <c r="E59" s="263"/>
      <c r="F59" s="264"/>
      <c r="G59" s="265"/>
      <c r="H59" s="266"/>
      <c r="I59" s="293"/>
    </row>
    <row r="60" spans="1:9" s="295" customFormat="1" ht="16.5" thickBot="1">
      <c r="A60" s="77"/>
      <c r="B60" s="78"/>
      <c r="D60" s="104">
        <f>SUM(H29)</f>
        <v>15727.607800415801</v>
      </c>
      <c r="E60" s="105">
        <f>SUM(H38)</f>
        <v>451.70437499999997</v>
      </c>
      <c r="F60" s="267">
        <f>SUM(H46)</f>
        <v>238.63624999999999</v>
      </c>
      <c r="G60" s="268">
        <f>SUM(H52)</f>
        <v>0</v>
      </c>
      <c r="H60" s="269">
        <f>SUM(D60:G60)</f>
        <v>16417.948425415801</v>
      </c>
      <c r="I60" s="293"/>
    </row>
    <row r="61" spans="1:9" s="295" customFormat="1">
      <c r="A61" s="77"/>
      <c r="B61" s="78"/>
    </row>
    <row r="62" spans="1:9">
      <c r="B62"/>
    </row>
    <row r="63" spans="1:9" ht="31.5" customHeight="1">
      <c r="A63" s="325" t="s">
        <v>31</v>
      </c>
      <c r="B63" s="325"/>
      <c r="C63" s="325"/>
      <c r="D63" s="325"/>
      <c r="E63" s="325"/>
      <c r="F63" s="325"/>
      <c r="G63" s="325"/>
      <c r="H63" s="325"/>
      <c r="I63" s="325"/>
    </row>
    <row r="65" spans="1:13">
      <c r="A65" s="343" t="s">
        <v>32</v>
      </c>
      <c r="B65" s="343"/>
      <c r="C65" s="343"/>
      <c r="D65" s="343"/>
      <c r="E65" s="343"/>
      <c r="F65" s="343"/>
      <c r="G65" s="343"/>
      <c r="H65" s="343"/>
      <c r="I65" s="343"/>
    </row>
    <row r="66" spans="1:13" ht="16.5" thickBot="1"/>
    <row r="67" spans="1:13" ht="16.5" hidden="1" thickBot="1"/>
    <row r="68" spans="1:13" ht="92.25" customHeight="1">
      <c r="A68" s="36" t="s">
        <v>1</v>
      </c>
      <c r="B68" s="151" t="s">
        <v>33</v>
      </c>
      <c r="C68" s="151" t="s">
        <v>34</v>
      </c>
      <c r="D68" s="151" t="s">
        <v>35</v>
      </c>
      <c r="E68" s="151" t="s">
        <v>36</v>
      </c>
      <c r="F68" s="151" t="s">
        <v>37</v>
      </c>
      <c r="G68" s="151" t="s">
        <v>38</v>
      </c>
      <c r="H68" s="151" t="s">
        <v>39</v>
      </c>
      <c r="I68" s="38" t="s">
        <v>40</v>
      </c>
    </row>
    <row r="69" spans="1:13" ht="16.5" thickBot="1">
      <c r="A69" s="39">
        <v>1</v>
      </c>
      <c r="B69" s="40">
        <v>1</v>
      </c>
      <c r="C69" s="40">
        <v>2</v>
      </c>
      <c r="D69" s="40">
        <v>3</v>
      </c>
      <c r="E69" s="40">
        <v>4</v>
      </c>
      <c r="F69" s="40">
        <v>5</v>
      </c>
      <c r="G69" s="40" t="s">
        <v>41</v>
      </c>
      <c r="H69" s="40">
        <v>7</v>
      </c>
      <c r="I69" s="41" t="s">
        <v>42</v>
      </c>
    </row>
    <row r="70" spans="1:13">
      <c r="A70" s="344" t="s">
        <v>43</v>
      </c>
      <c r="B70" s="345"/>
      <c r="C70" s="345"/>
      <c r="D70" s="345"/>
      <c r="E70" s="345"/>
      <c r="F70" s="345"/>
      <c r="G70" s="345"/>
      <c r="H70" s="345"/>
      <c r="I70" s="346"/>
    </row>
    <row r="71" spans="1:13">
      <c r="A71" s="6">
        <v>1</v>
      </c>
      <c r="B71" s="48" t="s">
        <v>50</v>
      </c>
      <c r="C71" s="7" t="s">
        <v>46</v>
      </c>
      <c r="D71" s="118">
        <v>14379</v>
      </c>
      <c r="E71" s="19">
        <f>SUM(B19)</f>
        <v>859</v>
      </c>
      <c r="F71" s="21">
        <f>SUM(B20)</f>
        <v>53.6875</v>
      </c>
      <c r="G71" s="286">
        <f t="shared" ref="G71:G76" si="0">D71*F71/E71</f>
        <v>898.6875</v>
      </c>
      <c r="H71" s="119">
        <v>9.39</v>
      </c>
      <c r="I71" s="106">
        <f t="shared" ref="I71:I76" si="1">G71*H71</f>
        <v>8438.6756249999999</v>
      </c>
      <c r="L71" s="34">
        <f>D71*H71</f>
        <v>135018.81</v>
      </c>
    </row>
    <row r="72" spans="1:13">
      <c r="A72" s="6">
        <v>2</v>
      </c>
      <c r="B72" s="48" t="s">
        <v>51</v>
      </c>
      <c r="C72" s="7" t="s">
        <v>47</v>
      </c>
      <c r="D72" s="161">
        <v>12.82</v>
      </c>
      <c r="E72" s="19">
        <f>SUM(B19)</f>
        <v>859</v>
      </c>
      <c r="F72" s="21">
        <f>SUM(B20)</f>
        <v>53.6875</v>
      </c>
      <c r="G72" s="286">
        <f t="shared" si="0"/>
        <v>0.80125000000000013</v>
      </c>
      <c r="H72" s="119">
        <v>2123.66</v>
      </c>
      <c r="I72" s="106">
        <f t="shared" si="1"/>
        <v>1701.5825750000001</v>
      </c>
      <c r="L72" s="34">
        <f>D72*H72+0.75</f>
        <v>27226.071199999998</v>
      </c>
    </row>
    <row r="73" spans="1:13">
      <c r="A73" s="6">
        <v>3</v>
      </c>
      <c r="B73" s="48" t="s">
        <v>44</v>
      </c>
      <c r="C73" s="7" t="s">
        <v>48</v>
      </c>
      <c r="D73" s="118">
        <v>1368</v>
      </c>
      <c r="E73" s="19">
        <f>SUM(B19)</f>
        <v>859</v>
      </c>
      <c r="F73" s="21">
        <f>SUM(B20)</f>
        <v>53.6875</v>
      </c>
      <c r="G73" s="286">
        <f t="shared" si="0"/>
        <v>85.5</v>
      </c>
      <c r="H73" s="119">
        <v>25.47</v>
      </c>
      <c r="I73" s="106">
        <f t="shared" si="1"/>
        <v>2177.6849999999999</v>
      </c>
      <c r="L73" s="34">
        <f t="shared" ref="L73:L74" si="2">D73*H73</f>
        <v>34842.959999999999</v>
      </c>
    </row>
    <row r="74" spans="1:13">
      <c r="A74" s="42">
        <v>4</v>
      </c>
      <c r="B74" s="49" t="s">
        <v>49</v>
      </c>
      <c r="C74" s="43" t="s">
        <v>48</v>
      </c>
      <c r="D74" s="121">
        <v>143.65</v>
      </c>
      <c r="E74" s="46">
        <f>SUM(B19)</f>
        <v>859</v>
      </c>
      <c r="F74" s="47">
        <f>SUM(B20)</f>
        <v>53.6875</v>
      </c>
      <c r="G74" s="287">
        <f t="shared" si="0"/>
        <v>8.9781250000000004</v>
      </c>
      <c r="H74" s="121">
        <v>104.75</v>
      </c>
      <c r="I74" s="107">
        <f t="shared" si="1"/>
        <v>940.45859375000009</v>
      </c>
      <c r="L74" s="34">
        <f t="shared" si="2"/>
        <v>15047.337500000001</v>
      </c>
    </row>
    <row r="75" spans="1:13">
      <c r="A75" s="6">
        <v>5</v>
      </c>
      <c r="B75" s="48" t="s">
        <v>45</v>
      </c>
      <c r="C75" s="7" t="s">
        <v>48</v>
      </c>
      <c r="D75" s="118">
        <v>2805</v>
      </c>
      <c r="E75" s="19">
        <f>SUM(B19)</f>
        <v>859</v>
      </c>
      <c r="F75" s="21">
        <f>SUM(B20)</f>
        <v>53.6875</v>
      </c>
      <c r="G75" s="286">
        <f t="shared" si="0"/>
        <v>175.3125</v>
      </c>
      <c r="H75" s="119">
        <v>16.72</v>
      </c>
      <c r="I75" s="106">
        <f t="shared" si="1"/>
        <v>2931.2249999999999</v>
      </c>
      <c r="L75" s="34">
        <f>D75*H75-4.16</f>
        <v>46895.439999999995</v>
      </c>
    </row>
    <row r="76" spans="1:13" ht="16.5" thickBot="1">
      <c r="A76" s="42">
        <v>6</v>
      </c>
      <c r="B76" s="49" t="s">
        <v>109</v>
      </c>
      <c r="C76" s="43" t="s">
        <v>48</v>
      </c>
      <c r="D76" s="120">
        <v>20936</v>
      </c>
      <c r="E76" s="46">
        <f>SUM(B19)</f>
        <v>859</v>
      </c>
      <c r="F76" s="47">
        <f>SUM(B20)</f>
        <v>53.6875</v>
      </c>
      <c r="G76" s="287">
        <f t="shared" si="0"/>
        <v>1308.5</v>
      </c>
      <c r="H76" s="121">
        <v>6.6</v>
      </c>
      <c r="I76" s="107">
        <f t="shared" si="1"/>
        <v>8636.1</v>
      </c>
      <c r="L76" s="34">
        <f>D76*H76+46.4</f>
        <v>138224</v>
      </c>
      <c r="M76" s="34"/>
    </row>
    <row r="77" spans="1:13" ht="31.5" customHeight="1" thickBot="1">
      <c r="A77" s="304" t="s">
        <v>58</v>
      </c>
      <c r="B77" s="305"/>
      <c r="C77" s="305"/>
      <c r="D77" s="305"/>
      <c r="E77" s="305"/>
      <c r="F77" s="305"/>
      <c r="G77" s="306"/>
      <c r="H77" s="23"/>
      <c r="I77" s="108">
        <f>SUM(I71:I76)</f>
        <v>24825.72679375</v>
      </c>
    </row>
    <row r="78" spans="1:13">
      <c r="D78" s="233"/>
      <c r="E78" s="34"/>
      <c r="F78" s="34"/>
    </row>
    <row r="79" spans="1:13">
      <c r="A79" s="311" t="s">
        <v>52</v>
      </c>
      <c r="B79" s="311"/>
      <c r="C79" s="311"/>
      <c r="D79" s="311"/>
      <c r="E79" s="311"/>
      <c r="F79" s="311"/>
      <c r="G79" s="311"/>
      <c r="H79" s="311"/>
      <c r="I79" s="311"/>
    </row>
    <row r="80" spans="1:13" ht="16.5" thickBot="1"/>
    <row r="81" spans="1:9" ht="83.25" customHeight="1">
      <c r="A81" s="36" t="s">
        <v>1</v>
      </c>
      <c r="B81" s="151" t="s">
        <v>33</v>
      </c>
      <c r="C81" s="151" t="s">
        <v>34</v>
      </c>
      <c r="D81" s="151" t="s">
        <v>35</v>
      </c>
      <c r="E81" s="151" t="s">
        <v>36</v>
      </c>
      <c r="F81" s="151" t="s">
        <v>37</v>
      </c>
      <c r="G81" s="151" t="s">
        <v>38</v>
      </c>
      <c r="H81" s="151" t="s">
        <v>39</v>
      </c>
      <c r="I81" s="38" t="s">
        <v>40</v>
      </c>
    </row>
    <row r="82" spans="1:9" ht="16.5" thickBot="1">
      <c r="A82" s="39">
        <v>1</v>
      </c>
      <c r="B82" s="40">
        <v>1</v>
      </c>
      <c r="C82" s="40">
        <v>2</v>
      </c>
      <c r="D82" s="40">
        <v>3</v>
      </c>
      <c r="E82" s="40">
        <v>4</v>
      </c>
      <c r="F82" s="40">
        <v>5</v>
      </c>
      <c r="G82" s="40" t="s">
        <v>41</v>
      </c>
      <c r="H82" s="40">
        <v>7</v>
      </c>
      <c r="I82" s="41" t="s">
        <v>42</v>
      </c>
    </row>
    <row r="83" spans="1:9">
      <c r="A83" s="301" t="s">
        <v>53</v>
      </c>
      <c r="B83" s="302"/>
      <c r="C83" s="302"/>
      <c r="D83" s="302"/>
      <c r="E83" s="302"/>
      <c r="F83" s="302"/>
      <c r="G83" s="302"/>
      <c r="H83" s="302"/>
      <c r="I83" s="303"/>
    </row>
    <row r="84" spans="1:9" ht="32.25" thickBot="1">
      <c r="A84" s="6">
        <v>1</v>
      </c>
      <c r="B84" s="50" t="s">
        <v>225</v>
      </c>
      <c r="C84" s="29" t="s">
        <v>111</v>
      </c>
      <c r="D84" s="118">
        <v>1</v>
      </c>
      <c r="E84" s="19">
        <f>SUM(B19)</f>
        <v>859</v>
      </c>
      <c r="F84" s="21">
        <f>SUM(B20)</f>
        <v>53.6875</v>
      </c>
      <c r="G84" s="7">
        <f>D84*F84/E84</f>
        <v>6.25E-2</v>
      </c>
      <c r="H84" s="119">
        <f>20809.09+0.01</f>
        <v>20809.099999999999</v>
      </c>
      <c r="I84" s="106">
        <f>G84*H84</f>
        <v>1300.5687499999999</v>
      </c>
    </row>
    <row r="85" spans="1:9" ht="31.5" customHeight="1" thickBot="1">
      <c r="A85" s="304" t="s">
        <v>59</v>
      </c>
      <c r="B85" s="305"/>
      <c r="C85" s="305"/>
      <c r="D85" s="305"/>
      <c r="E85" s="305"/>
      <c r="F85" s="305"/>
      <c r="G85" s="306"/>
      <c r="H85" s="23"/>
      <c r="I85" s="108">
        <f>SUM(I84:I84)</f>
        <v>1300.5687499999999</v>
      </c>
    </row>
    <row r="87" spans="1:9">
      <c r="A87" s="311" t="s">
        <v>54</v>
      </c>
      <c r="B87" s="311"/>
      <c r="C87" s="311"/>
      <c r="D87" s="311"/>
      <c r="E87" s="311"/>
      <c r="F87" s="311"/>
      <c r="G87" s="311"/>
      <c r="H87" s="311"/>
      <c r="I87" s="311"/>
    </row>
    <row r="88" spans="1:9" ht="16.5" thickBot="1"/>
    <row r="89" spans="1:9" ht="82.5" customHeight="1">
      <c r="A89" s="36" t="s">
        <v>1</v>
      </c>
      <c r="B89" s="151" t="s">
        <v>33</v>
      </c>
      <c r="C89" s="151" t="s">
        <v>34</v>
      </c>
      <c r="D89" s="151" t="s">
        <v>35</v>
      </c>
      <c r="E89" s="202" t="s">
        <v>36</v>
      </c>
      <c r="F89" s="151" t="s">
        <v>37</v>
      </c>
      <c r="G89" s="151" t="s">
        <v>38</v>
      </c>
      <c r="H89" s="151" t="s">
        <v>39</v>
      </c>
      <c r="I89" s="38" t="s">
        <v>40</v>
      </c>
    </row>
    <row r="90" spans="1:9" ht="16.5" thickBot="1">
      <c r="A90" s="39">
        <v>1</v>
      </c>
      <c r="B90" s="40">
        <v>1</v>
      </c>
      <c r="C90" s="40">
        <v>2</v>
      </c>
      <c r="D90" s="40">
        <v>3</v>
      </c>
      <c r="E90" s="40">
        <v>4</v>
      </c>
      <c r="F90" s="40">
        <v>5</v>
      </c>
      <c r="G90" s="40" t="s">
        <v>41</v>
      </c>
      <c r="H90" s="40">
        <v>7</v>
      </c>
      <c r="I90" s="41" t="s">
        <v>42</v>
      </c>
    </row>
    <row r="91" spans="1:9">
      <c r="A91" s="301" t="s">
        <v>55</v>
      </c>
      <c r="B91" s="302"/>
      <c r="C91" s="302"/>
      <c r="D91" s="302"/>
      <c r="E91" s="302"/>
      <c r="F91" s="302"/>
      <c r="G91" s="302"/>
      <c r="H91" s="302"/>
      <c r="I91" s="303"/>
    </row>
    <row r="92" spans="1:9" ht="16.5" thickBot="1">
      <c r="A92" s="6" t="s">
        <v>141</v>
      </c>
      <c r="B92" s="51" t="s">
        <v>141</v>
      </c>
      <c r="C92" s="29" t="s">
        <v>141</v>
      </c>
      <c r="D92" s="29">
        <v>0</v>
      </c>
      <c r="E92" s="19">
        <f>SUM(B19)</f>
        <v>859</v>
      </c>
      <c r="F92" s="21">
        <f>SUM(B20)</f>
        <v>53.6875</v>
      </c>
      <c r="G92" s="7">
        <f>D92*F92/E92</f>
        <v>0</v>
      </c>
      <c r="H92" s="29">
        <v>0</v>
      </c>
      <c r="I92" s="106">
        <f>G92*H92</f>
        <v>0</v>
      </c>
    </row>
    <row r="93" spans="1:9" ht="31.5" customHeight="1" thickBot="1">
      <c r="A93" s="304" t="s">
        <v>60</v>
      </c>
      <c r="B93" s="305"/>
      <c r="C93" s="305"/>
      <c r="D93" s="305"/>
      <c r="E93" s="305"/>
      <c r="F93" s="305"/>
      <c r="G93" s="306"/>
      <c r="H93" s="23"/>
      <c r="I93" s="108">
        <f>SUM(I92:I92)</f>
        <v>0</v>
      </c>
    </row>
    <row r="95" spans="1:9">
      <c r="A95" s="311" t="s">
        <v>56</v>
      </c>
      <c r="B95" s="311"/>
      <c r="C95" s="311"/>
      <c r="D95" s="311"/>
      <c r="E95" s="311"/>
      <c r="F95" s="311"/>
      <c r="G95" s="311"/>
      <c r="H95" s="311"/>
      <c r="I95" s="311"/>
    </row>
    <row r="96" spans="1:9" ht="16.5" thickBot="1"/>
    <row r="97" spans="1:12" ht="90.75" customHeight="1">
      <c r="A97" s="36" t="s">
        <v>1</v>
      </c>
      <c r="B97" s="151" t="s">
        <v>33</v>
      </c>
      <c r="C97" s="151" t="s">
        <v>34</v>
      </c>
      <c r="D97" s="151" t="s">
        <v>35</v>
      </c>
      <c r="E97" s="151" t="s">
        <v>36</v>
      </c>
      <c r="F97" s="151" t="s">
        <v>37</v>
      </c>
      <c r="G97" s="151" t="s">
        <v>38</v>
      </c>
      <c r="H97" s="151" t="s">
        <v>39</v>
      </c>
      <c r="I97" s="52" t="s">
        <v>40</v>
      </c>
      <c r="J97" s="54" t="s">
        <v>64</v>
      </c>
    </row>
    <row r="98" spans="1:12" ht="16.5" thickBot="1">
      <c r="A98" s="39">
        <v>1</v>
      </c>
      <c r="B98" s="40">
        <v>1</v>
      </c>
      <c r="C98" s="40">
        <v>2</v>
      </c>
      <c r="D98" s="40">
        <v>3</v>
      </c>
      <c r="E98" s="40">
        <v>4</v>
      </c>
      <c r="F98" s="40">
        <v>5</v>
      </c>
      <c r="G98" s="40" t="s">
        <v>41</v>
      </c>
      <c r="H98" s="40">
        <v>7</v>
      </c>
      <c r="I98" s="53" t="s">
        <v>65</v>
      </c>
      <c r="J98" s="56">
        <v>9</v>
      </c>
    </row>
    <row r="99" spans="1:12">
      <c r="A99" s="301" t="s">
        <v>57</v>
      </c>
      <c r="B99" s="302"/>
      <c r="C99" s="302"/>
      <c r="D99" s="302"/>
      <c r="E99" s="302"/>
      <c r="F99" s="302"/>
      <c r="G99" s="302"/>
      <c r="H99" s="302"/>
      <c r="I99" s="302"/>
      <c r="J99" s="55"/>
    </row>
    <row r="100" spans="1:12" ht="16.5" thickBot="1">
      <c r="A100" s="6" t="s">
        <v>141</v>
      </c>
      <c r="B100" s="176" t="s">
        <v>141</v>
      </c>
      <c r="C100" s="29" t="s">
        <v>141</v>
      </c>
      <c r="D100" s="118">
        <v>0</v>
      </c>
      <c r="E100" s="19">
        <f>SUM(B19)</f>
        <v>859</v>
      </c>
      <c r="F100" s="21">
        <f>SUM(B20)</f>
        <v>53.6875</v>
      </c>
      <c r="G100" s="7">
        <f>D100*F100/E100</f>
        <v>0</v>
      </c>
      <c r="H100" s="119">
        <v>0</v>
      </c>
      <c r="I100" s="109">
        <f>G100*H100*J100</f>
        <v>0</v>
      </c>
      <c r="J100" s="122">
        <v>0</v>
      </c>
    </row>
    <row r="101" spans="1:12" ht="31.5" customHeight="1" thickBot="1">
      <c r="A101" s="304" t="s">
        <v>61</v>
      </c>
      <c r="B101" s="305"/>
      <c r="C101" s="305"/>
      <c r="D101" s="305"/>
      <c r="E101" s="305"/>
      <c r="F101" s="305"/>
      <c r="G101" s="306"/>
      <c r="H101" s="23"/>
      <c r="I101" s="23">
        <f>SUM(I100:I100)</f>
        <v>0</v>
      </c>
      <c r="J101" s="123"/>
    </row>
    <row r="103" spans="1:12">
      <c r="A103" s="311" t="s">
        <v>62</v>
      </c>
      <c r="B103" s="311"/>
      <c r="C103" s="311"/>
      <c r="D103" s="311"/>
      <c r="E103" s="311"/>
      <c r="F103" s="311"/>
      <c r="G103" s="311"/>
      <c r="H103" s="311"/>
      <c r="I103" s="311"/>
    </row>
    <row r="104" spans="1:12" ht="16.5" thickBot="1"/>
    <row r="105" spans="1:12" ht="94.5">
      <c r="A105" s="36" t="s">
        <v>1</v>
      </c>
      <c r="B105" s="151" t="s">
        <v>33</v>
      </c>
      <c r="C105" s="151" t="s">
        <v>34</v>
      </c>
      <c r="D105" s="151" t="s">
        <v>35</v>
      </c>
      <c r="E105" s="151" t="s">
        <v>36</v>
      </c>
      <c r="F105" s="151" t="s">
        <v>37</v>
      </c>
      <c r="G105" s="151" t="s">
        <v>38</v>
      </c>
      <c r="H105" s="151" t="s">
        <v>39</v>
      </c>
      <c r="I105" s="52" t="s">
        <v>40</v>
      </c>
      <c r="J105" s="54" t="s">
        <v>64</v>
      </c>
    </row>
    <row r="106" spans="1:12" ht="16.5" thickBot="1">
      <c r="A106" s="39">
        <v>1</v>
      </c>
      <c r="B106" s="40">
        <v>1</v>
      </c>
      <c r="C106" s="40">
        <v>2</v>
      </c>
      <c r="D106" s="40">
        <v>3</v>
      </c>
      <c r="E106" s="40">
        <v>4</v>
      </c>
      <c r="F106" s="40">
        <v>5</v>
      </c>
      <c r="G106" s="40" t="s">
        <v>41</v>
      </c>
      <c r="H106" s="40">
        <v>7</v>
      </c>
      <c r="I106" s="53" t="s">
        <v>42</v>
      </c>
      <c r="J106" s="56">
        <v>9</v>
      </c>
    </row>
    <row r="107" spans="1:12" ht="15.75" customHeight="1">
      <c r="A107" s="301" t="s">
        <v>63</v>
      </c>
      <c r="B107" s="302"/>
      <c r="C107" s="302"/>
      <c r="D107" s="302"/>
      <c r="E107" s="302"/>
      <c r="F107" s="302"/>
      <c r="G107" s="302"/>
      <c r="H107" s="302"/>
      <c r="I107" s="302"/>
      <c r="J107" s="303"/>
    </row>
    <row r="108" spans="1:12" ht="16.5" thickBot="1">
      <c r="A108" s="6">
        <v>1</v>
      </c>
      <c r="B108" s="50" t="s">
        <v>143</v>
      </c>
      <c r="C108" s="29" t="s">
        <v>111</v>
      </c>
      <c r="D108" s="118">
        <v>1</v>
      </c>
      <c r="E108" s="19">
        <f>SUM(B19)</f>
        <v>859</v>
      </c>
      <c r="F108" s="21">
        <f>SUM(B20)</f>
        <v>53.6875</v>
      </c>
      <c r="G108" s="7">
        <f>D108*F108/E108</f>
        <v>6.25E-2</v>
      </c>
      <c r="H108" s="119">
        <v>14890.9</v>
      </c>
      <c r="I108" s="109">
        <f>G108*H108</f>
        <v>930.68124999999998</v>
      </c>
      <c r="J108" s="122">
        <v>0</v>
      </c>
      <c r="L108" s="34">
        <f>D108*H108</f>
        <v>14890.9</v>
      </c>
    </row>
    <row r="109" spans="1:12" ht="31.5" customHeight="1" thickBot="1">
      <c r="A109" s="304" t="s">
        <v>66</v>
      </c>
      <c r="B109" s="305"/>
      <c r="C109" s="305"/>
      <c r="D109" s="305"/>
      <c r="E109" s="305"/>
      <c r="F109" s="305"/>
      <c r="G109" s="306"/>
      <c r="H109" s="23"/>
      <c r="I109" s="145">
        <f>SUM(I108:I108)</f>
        <v>930.68124999999998</v>
      </c>
      <c r="J109" s="123"/>
    </row>
    <row r="111" spans="1:12">
      <c r="A111" s="311" t="s">
        <v>67</v>
      </c>
      <c r="B111" s="311"/>
      <c r="C111" s="311"/>
      <c r="D111" s="311"/>
      <c r="E111" s="311"/>
      <c r="F111" s="311"/>
      <c r="G111" s="311"/>
      <c r="H111" s="311"/>
      <c r="I111" s="311"/>
    </row>
    <row r="112" spans="1:12" ht="16.5" thickBot="1"/>
    <row r="113" spans="1:20" ht="83.25" customHeight="1">
      <c r="A113" s="36" t="s">
        <v>1</v>
      </c>
      <c r="B113" s="168" t="s">
        <v>177</v>
      </c>
      <c r="C113" s="151" t="s">
        <v>34</v>
      </c>
      <c r="D113" s="151" t="s">
        <v>69</v>
      </c>
      <c r="E113" s="151" t="s">
        <v>36</v>
      </c>
      <c r="F113" s="151" t="s">
        <v>37</v>
      </c>
      <c r="G113" s="151" t="s">
        <v>38</v>
      </c>
      <c r="H113" s="151" t="s">
        <v>39</v>
      </c>
      <c r="I113" s="38" t="s">
        <v>40</v>
      </c>
    </row>
    <row r="114" spans="1:20" ht="16.5" thickBot="1">
      <c r="A114" s="39">
        <v>1</v>
      </c>
      <c r="B114" s="40">
        <v>1</v>
      </c>
      <c r="C114" s="40">
        <v>2</v>
      </c>
      <c r="D114" s="40">
        <v>3</v>
      </c>
      <c r="E114" s="40">
        <v>4</v>
      </c>
      <c r="F114" s="40">
        <v>5</v>
      </c>
      <c r="G114" s="40" t="s">
        <v>41</v>
      </c>
      <c r="H114" s="40">
        <v>7</v>
      </c>
      <c r="I114" s="41" t="s">
        <v>42</v>
      </c>
    </row>
    <row r="115" spans="1:20">
      <c r="A115" s="301" t="s">
        <v>68</v>
      </c>
      <c r="B115" s="302"/>
      <c r="C115" s="302"/>
      <c r="D115" s="302"/>
      <c r="E115" s="302"/>
      <c r="F115" s="302"/>
      <c r="G115" s="302"/>
      <c r="H115" s="302"/>
      <c r="I115" s="303"/>
    </row>
    <row r="116" spans="1:20">
      <c r="A116" s="6">
        <v>1</v>
      </c>
      <c r="B116" s="57" t="s">
        <v>110</v>
      </c>
      <c r="C116" s="29" t="s">
        <v>137</v>
      </c>
      <c r="D116" s="118">
        <v>1</v>
      </c>
      <c r="E116" s="19">
        <v>4300</v>
      </c>
      <c r="F116" s="21">
        <f>SUM(B20)</f>
        <v>53.6875</v>
      </c>
      <c r="G116" s="208">
        <f>D116*F116/E116</f>
        <v>1.2485465116279069E-2</v>
      </c>
      <c r="H116" s="119">
        <f>82808.48*1.302</f>
        <v>107816.64096</v>
      </c>
      <c r="I116" s="106">
        <f>G116*H116</f>
        <v>1346.140909660465</v>
      </c>
      <c r="L116" s="34">
        <f>D116*H116</f>
        <v>107816.64096</v>
      </c>
      <c r="M116" s="34">
        <f>L116*12</f>
        <v>1293799.6915200001</v>
      </c>
      <c r="N116" s="34"/>
      <c r="O116" s="34">
        <f>M116/11</f>
        <v>117618.15377454547</v>
      </c>
      <c r="R116" s="244"/>
      <c r="T116" s="34"/>
    </row>
    <row r="117" spans="1:20" ht="31.5">
      <c r="A117" s="6">
        <v>2</v>
      </c>
      <c r="B117" s="58" t="s">
        <v>112</v>
      </c>
      <c r="C117" s="29" t="s">
        <v>137</v>
      </c>
      <c r="D117" s="118">
        <v>1</v>
      </c>
      <c r="E117" s="19">
        <v>4300</v>
      </c>
      <c r="F117" s="21">
        <f>SUM(B20)</f>
        <v>53.6875</v>
      </c>
      <c r="G117" s="208">
        <f t="shared" ref="G117:G166" si="3">D117*F117/E117</f>
        <v>1.2485465116279069E-2</v>
      </c>
      <c r="H117" s="119">
        <f>57966.09*1.302</f>
        <v>75471.849180000005</v>
      </c>
      <c r="I117" s="106">
        <f t="shared" ref="I117:I166" si="4">G117*H117</f>
        <v>942.30114019796508</v>
      </c>
      <c r="L117" s="34">
        <f t="shared" ref="L117:L166" si="5">D117*H117</f>
        <v>75471.849180000005</v>
      </c>
      <c r="M117" s="34">
        <f t="shared" ref="M117:M166" si="6">L117*12</f>
        <v>905662.19016</v>
      </c>
      <c r="N117" s="34"/>
      <c r="O117" s="34">
        <f t="shared" ref="O117:O166" si="7">M117/11</f>
        <v>82332.926378181815</v>
      </c>
      <c r="R117" s="244"/>
      <c r="T117" s="34"/>
    </row>
    <row r="118" spans="1:20" ht="47.25">
      <c r="A118" s="6">
        <v>3</v>
      </c>
      <c r="B118" s="57" t="s">
        <v>199</v>
      </c>
      <c r="C118" s="29" t="s">
        <v>137</v>
      </c>
      <c r="D118" s="118">
        <v>1</v>
      </c>
      <c r="E118" s="19">
        <v>4300</v>
      </c>
      <c r="F118" s="21">
        <f>SUM(B20)</f>
        <v>53.6875</v>
      </c>
      <c r="G118" s="208">
        <f t="shared" si="3"/>
        <v>1.2485465116279069E-2</v>
      </c>
      <c r="H118" s="119">
        <f>57966.09*1.302</f>
        <v>75471.849180000005</v>
      </c>
      <c r="I118" s="106">
        <f t="shared" si="4"/>
        <v>942.30114019796508</v>
      </c>
      <c r="L118" s="34">
        <f t="shared" si="5"/>
        <v>75471.849180000005</v>
      </c>
      <c r="M118" s="34">
        <f t="shared" si="6"/>
        <v>905662.19016</v>
      </c>
      <c r="N118" s="34"/>
      <c r="O118" s="34">
        <f t="shared" si="7"/>
        <v>82332.926378181815</v>
      </c>
      <c r="R118" s="244"/>
      <c r="T118" s="34"/>
    </row>
    <row r="119" spans="1:20">
      <c r="A119" s="6">
        <v>4</v>
      </c>
      <c r="B119" s="58" t="s">
        <v>200</v>
      </c>
      <c r="C119" s="29" t="s">
        <v>137</v>
      </c>
      <c r="D119" s="118">
        <v>1</v>
      </c>
      <c r="E119" s="19">
        <v>4300</v>
      </c>
      <c r="F119" s="21">
        <f>SUM(B20)</f>
        <v>53.6875</v>
      </c>
      <c r="G119" s="208">
        <f t="shared" si="3"/>
        <v>1.2485465116279069E-2</v>
      </c>
      <c r="H119" s="119">
        <f>57966.09*1.302</f>
        <v>75471.849180000005</v>
      </c>
      <c r="I119" s="106">
        <f t="shared" si="4"/>
        <v>942.30114019796508</v>
      </c>
      <c r="L119" s="34">
        <f t="shared" si="5"/>
        <v>75471.849180000005</v>
      </c>
      <c r="M119" s="34">
        <f t="shared" si="6"/>
        <v>905662.19016</v>
      </c>
      <c r="N119" s="34"/>
      <c r="O119" s="34">
        <f t="shared" si="7"/>
        <v>82332.926378181815</v>
      </c>
      <c r="R119" s="244"/>
      <c r="T119" s="34"/>
    </row>
    <row r="120" spans="1:20">
      <c r="A120" s="6">
        <v>5</v>
      </c>
      <c r="B120" s="58" t="s">
        <v>122</v>
      </c>
      <c r="C120" s="29" t="s">
        <v>137</v>
      </c>
      <c r="D120" s="118">
        <v>1</v>
      </c>
      <c r="E120" s="19">
        <v>4300</v>
      </c>
      <c r="F120" s="21">
        <f>SUM(B20)</f>
        <v>53.6875</v>
      </c>
      <c r="G120" s="208">
        <f t="shared" si="3"/>
        <v>1.2485465116279069E-2</v>
      </c>
      <c r="H120" s="119">
        <f>31473.2*1.302</f>
        <v>40978.106400000004</v>
      </c>
      <c r="I120" s="106">
        <f t="shared" si="4"/>
        <v>511.63071798837211</v>
      </c>
      <c r="L120" s="34">
        <f t="shared" si="5"/>
        <v>40978.106400000004</v>
      </c>
      <c r="M120" s="34">
        <f t="shared" si="6"/>
        <v>491737.27680000005</v>
      </c>
      <c r="N120" s="34"/>
      <c r="O120" s="34">
        <f t="shared" si="7"/>
        <v>44703.388800000008</v>
      </c>
      <c r="R120" s="244"/>
      <c r="T120" s="34"/>
    </row>
    <row r="121" spans="1:20">
      <c r="A121" s="6">
        <v>6</v>
      </c>
      <c r="B121" s="58" t="s">
        <v>201</v>
      </c>
      <c r="C121" s="29" t="s">
        <v>137</v>
      </c>
      <c r="D121" s="118">
        <v>1</v>
      </c>
      <c r="E121" s="19">
        <v>4300</v>
      </c>
      <c r="F121" s="21">
        <f>SUM(B20)</f>
        <v>53.6875</v>
      </c>
      <c r="G121" s="208">
        <f t="shared" si="3"/>
        <v>1.2485465116279069E-2</v>
      </c>
      <c r="H121" s="119">
        <f>21717.37*1.302</f>
        <v>28276.015739999999</v>
      </c>
      <c r="I121" s="106">
        <f t="shared" si="4"/>
        <v>353.03920814912789</v>
      </c>
      <c r="L121" s="34">
        <f t="shared" si="5"/>
        <v>28276.015739999999</v>
      </c>
      <c r="M121" s="34">
        <f t="shared" si="6"/>
        <v>339312.18887999997</v>
      </c>
      <c r="N121" s="34"/>
      <c r="O121" s="34">
        <f t="shared" si="7"/>
        <v>30846.562625454542</v>
      </c>
      <c r="R121" s="244"/>
      <c r="T121" s="34"/>
    </row>
    <row r="122" spans="1:20">
      <c r="A122" s="6">
        <v>7</v>
      </c>
      <c r="B122" s="58" t="s">
        <v>202</v>
      </c>
      <c r="C122" s="29" t="s">
        <v>137</v>
      </c>
      <c r="D122" s="118">
        <v>1</v>
      </c>
      <c r="E122" s="19">
        <v>4300</v>
      </c>
      <c r="F122" s="21">
        <f>SUM(B20)</f>
        <v>53.6875</v>
      </c>
      <c r="G122" s="208">
        <f t="shared" si="3"/>
        <v>1.2485465116279069E-2</v>
      </c>
      <c r="H122" s="119">
        <f>26521.71*1.302</f>
        <v>34531.26642</v>
      </c>
      <c r="I122" s="106">
        <f t="shared" si="4"/>
        <v>431.13892230784882</v>
      </c>
      <c r="L122" s="34">
        <f t="shared" si="5"/>
        <v>34531.26642</v>
      </c>
      <c r="M122" s="34">
        <f t="shared" si="6"/>
        <v>414375.19704</v>
      </c>
      <c r="N122" s="34"/>
      <c r="O122" s="34">
        <f t="shared" si="7"/>
        <v>37670.472458181815</v>
      </c>
      <c r="R122" s="244"/>
      <c r="T122" s="34"/>
    </row>
    <row r="123" spans="1:20">
      <c r="A123" s="6">
        <v>8</v>
      </c>
      <c r="B123" s="58" t="s">
        <v>203</v>
      </c>
      <c r="C123" s="29" t="s">
        <v>137</v>
      </c>
      <c r="D123" s="118">
        <v>1</v>
      </c>
      <c r="E123" s="19">
        <v>4300</v>
      </c>
      <c r="F123" s="21">
        <f>SUM(B20)</f>
        <v>53.6875</v>
      </c>
      <c r="G123" s="208">
        <f t="shared" si="3"/>
        <v>1.2485465116279069E-2</v>
      </c>
      <c r="H123" s="119">
        <f>30631.26*1.302</f>
        <v>39881.900520000003</v>
      </c>
      <c r="I123" s="106">
        <f t="shared" si="4"/>
        <v>497.94407771337211</v>
      </c>
      <c r="L123" s="34">
        <f t="shared" si="5"/>
        <v>39881.900520000003</v>
      </c>
      <c r="M123" s="34">
        <f t="shared" si="6"/>
        <v>478582.80624000006</v>
      </c>
      <c r="N123" s="34"/>
      <c r="O123" s="34">
        <f t="shared" si="7"/>
        <v>43507.527840000002</v>
      </c>
      <c r="R123" s="244"/>
      <c r="T123" s="34"/>
    </row>
    <row r="124" spans="1:20">
      <c r="A124" s="6">
        <v>9</v>
      </c>
      <c r="B124" s="58" t="s">
        <v>231</v>
      </c>
      <c r="C124" s="29" t="s">
        <v>137</v>
      </c>
      <c r="D124" s="118">
        <v>1</v>
      </c>
      <c r="E124" s="19">
        <v>4300</v>
      </c>
      <c r="F124" s="21">
        <f>SUM(B20)</f>
        <v>53.6875</v>
      </c>
      <c r="G124" s="208">
        <f t="shared" si="3"/>
        <v>1.2485465116279069E-2</v>
      </c>
      <c r="H124" s="119">
        <f>25878.5*1.302</f>
        <v>33693.807000000001</v>
      </c>
      <c r="I124" s="106">
        <f t="shared" si="4"/>
        <v>420.68285193313955</v>
      </c>
      <c r="L124" s="34">
        <f t="shared" si="5"/>
        <v>33693.807000000001</v>
      </c>
      <c r="M124" s="34">
        <f t="shared" si="6"/>
        <v>404325.68400000001</v>
      </c>
      <c r="N124" s="34"/>
      <c r="O124" s="34">
        <f t="shared" si="7"/>
        <v>36756.880363636366</v>
      </c>
      <c r="R124" s="244"/>
      <c r="T124" s="34"/>
    </row>
    <row r="125" spans="1:20">
      <c r="A125" s="6">
        <v>10</v>
      </c>
      <c r="B125" s="58" t="s">
        <v>123</v>
      </c>
      <c r="C125" s="29" t="s">
        <v>137</v>
      </c>
      <c r="D125" s="118">
        <v>1</v>
      </c>
      <c r="E125" s="19">
        <v>4300</v>
      </c>
      <c r="F125" s="21">
        <f>SUM(B20)</f>
        <v>53.6875</v>
      </c>
      <c r="G125" s="208">
        <f t="shared" si="3"/>
        <v>1.2485465116279069E-2</v>
      </c>
      <c r="H125" s="119">
        <f>18854.79*1.302</f>
        <v>24548.936580000001</v>
      </c>
      <c r="I125" s="106">
        <f t="shared" si="4"/>
        <v>306.50489131133719</v>
      </c>
      <c r="L125" s="34">
        <f t="shared" si="5"/>
        <v>24548.936580000001</v>
      </c>
      <c r="M125" s="34">
        <f t="shared" si="6"/>
        <v>294587.23895999999</v>
      </c>
      <c r="N125" s="34"/>
      <c r="O125" s="34">
        <f t="shared" si="7"/>
        <v>26780.658087272725</v>
      </c>
      <c r="R125" s="244"/>
      <c r="T125" s="34"/>
    </row>
    <row r="126" spans="1:20">
      <c r="A126" s="6">
        <v>11</v>
      </c>
      <c r="B126" s="58" t="s">
        <v>113</v>
      </c>
      <c r="C126" s="29" t="s">
        <v>137</v>
      </c>
      <c r="D126" s="118">
        <v>1</v>
      </c>
      <c r="E126" s="19">
        <v>4300</v>
      </c>
      <c r="F126" s="21">
        <f>SUM(B20)</f>
        <v>53.6875</v>
      </c>
      <c r="G126" s="208">
        <f t="shared" si="3"/>
        <v>1.2485465116279069E-2</v>
      </c>
      <c r="H126" s="119">
        <f>30597.89*1.302</f>
        <v>39838.45278</v>
      </c>
      <c r="I126" s="106">
        <f t="shared" si="4"/>
        <v>497.40161247122091</v>
      </c>
      <c r="L126" s="34">
        <f t="shared" si="5"/>
        <v>39838.45278</v>
      </c>
      <c r="M126" s="34">
        <f t="shared" si="6"/>
        <v>478061.43336000002</v>
      </c>
      <c r="N126" s="34"/>
      <c r="O126" s="34">
        <f t="shared" si="7"/>
        <v>43460.13030545455</v>
      </c>
      <c r="R126" s="244"/>
      <c r="T126" s="34"/>
    </row>
    <row r="127" spans="1:20">
      <c r="A127" s="6">
        <v>12</v>
      </c>
      <c r="B127" s="58" t="s">
        <v>222</v>
      </c>
      <c r="C127" s="29" t="s">
        <v>137</v>
      </c>
      <c r="D127" s="118">
        <v>1</v>
      </c>
      <c r="E127" s="19">
        <v>4300</v>
      </c>
      <c r="F127" s="21">
        <f>SUM(B20)</f>
        <v>53.6875</v>
      </c>
      <c r="G127" s="208">
        <f t="shared" si="3"/>
        <v>1.2485465116279069E-2</v>
      </c>
      <c r="H127" s="119">
        <f>26805.39*1.302</f>
        <v>34900.61778</v>
      </c>
      <c r="I127" s="106">
        <f t="shared" si="4"/>
        <v>435.75044582877905</v>
      </c>
      <c r="L127" s="34">
        <f t="shared" si="5"/>
        <v>34900.61778</v>
      </c>
      <c r="M127" s="34">
        <f t="shared" si="6"/>
        <v>418807.41336000001</v>
      </c>
      <c r="N127" s="34"/>
      <c r="O127" s="34">
        <f t="shared" si="7"/>
        <v>38073.401214545454</v>
      </c>
      <c r="R127" s="244"/>
      <c r="T127" s="34"/>
    </row>
    <row r="128" spans="1:20">
      <c r="A128" s="6">
        <v>13</v>
      </c>
      <c r="B128" s="58" t="s">
        <v>204</v>
      </c>
      <c r="C128" s="29" t="s">
        <v>137</v>
      </c>
      <c r="D128" s="118">
        <v>2</v>
      </c>
      <c r="E128" s="19">
        <v>4300</v>
      </c>
      <c r="F128" s="21">
        <f>SUM(B20)</f>
        <v>53.6875</v>
      </c>
      <c r="G128" s="208">
        <f t="shared" si="3"/>
        <v>2.4970930232558138E-2</v>
      </c>
      <c r="H128" s="119">
        <f>29808.25*D128*1.302</f>
        <v>77620.683000000005</v>
      </c>
      <c r="I128" s="106">
        <f t="shared" si="4"/>
        <v>1938.2606597965116</v>
      </c>
      <c r="L128" s="34">
        <f t="shared" si="5"/>
        <v>155241.36600000001</v>
      </c>
      <c r="M128" s="34">
        <f t="shared" si="6"/>
        <v>1862896.392</v>
      </c>
      <c r="N128" s="34"/>
      <c r="O128" s="34">
        <f t="shared" si="7"/>
        <v>169354.21745454546</v>
      </c>
      <c r="R128" s="244"/>
      <c r="T128" s="34"/>
    </row>
    <row r="129" spans="1:20">
      <c r="A129" s="6">
        <v>14</v>
      </c>
      <c r="B129" s="58" t="s">
        <v>205</v>
      </c>
      <c r="C129" s="29" t="s">
        <v>137</v>
      </c>
      <c r="D129" s="118">
        <v>1</v>
      </c>
      <c r="E129" s="19">
        <v>4300</v>
      </c>
      <c r="F129" s="21">
        <f>SUM(B20)</f>
        <v>53.6875</v>
      </c>
      <c r="G129" s="208">
        <f t="shared" si="3"/>
        <v>1.2485465116279069E-2</v>
      </c>
      <c r="H129" s="119">
        <f>34446.52*1.302</f>
        <v>44849.369039999998</v>
      </c>
      <c r="I129" s="106">
        <f t="shared" si="4"/>
        <v>559.96523263604649</v>
      </c>
      <c r="L129" s="34">
        <f t="shared" si="5"/>
        <v>44849.369039999998</v>
      </c>
      <c r="M129" s="34">
        <f t="shared" si="6"/>
        <v>538192.42848</v>
      </c>
      <c r="N129" s="34"/>
      <c r="O129" s="34">
        <f t="shared" si="7"/>
        <v>48926.584407272727</v>
      </c>
      <c r="R129" s="244"/>
      <c r="T129" s="34"/>
    </row>
    <row r="130" spans="1:20">
      <c r="A130" s="6">
        <v>15</v>
      </c>
      <c r="B130" s="58" t="s">
        <v>116</v>
      </c>
      <c r="C130" s="29" t="s">
        <v>137</v>
      </c>
      <c r="D130" s="118">
        <v>2</v>
      </c>
      <c r="E130" s="19">
        <v>4300</v>
      </c>
      <c r="F130" s="21">
        <f>SUM(B20)</f>
        <v>53.6875</v>
      </c>
      <c r="G130" s="208">
        <f t="shared" si="3"/>
        <v>2.4970930232558138E-2</v>
      </c>
      <c r="H130" s="119">
        <f>18056.85*D130*1.302</f>
        <v>47020.037400000001</v>
      </c>
      <c r="I130" s="106">
        <f t="shared" si="4"/>
        <v>1174.1340734476744</v>
      </c>
      <c r="L130" s="34">
        <f t="shared" si="5"/>
        <v>94040.074800000002</v>
      </c>
      <c r="M130" s="34">
        <f t="shared" si="6"/>
        <v>1128480.8976</v>
      </c>
      <c r="N130" s="34"/>
      <c r="O130" s="34">
        <f t="shared" si="7"/>
        <v>102589.17250909092</v>
      </c>
      <c r="R130" s="244"/>
      <c r="T130" s="34"/>
    </row>
    <row r="131" spans="1:20">
      <c r="A131" s="6">
        <v>16</v>
      </c>
      <c r="B131" s="58" t="s">
        <v>117</v>
      </c>
      <c r="C131" s="29" t="s">
        <v>137</v>
      </c>
      <c r="D131" s="118">
        <v>1</v>
      </c>
      <c r="E131" s="19">
        <v>4300</v>
      </c>
      <c r="F131" s="21">
        <f>SUM(B20)</f>
        <v>53.6875</v>
      </c>
      <c r="G131" s="208">
        <f t="shared" si="3"/>
        <v>1.2485465116279069E-2</v>
      </c>
      <c r="H131" s="119">
        <f>19152.13*1.302</f>
        <v>24936.073260000001</v>
      </c>
      <c r="I131" s="106">
        <f t="shared" si="4"/>
        <v>311.3384728247093</v>
      </c>
      <c r="L131" s="34">
        <f t="shared" si="5"/>
        <v>24936.073260000001</v>
      </c>
      <c r="M131" s="34">
        <f t="shared" si="6"/>
        <v>299232.87912</v>
      </c>
      <c r="N131" s="34"/>
      <c r="O131" s="34">
        <f t="shared" si="7"/>
        <v>27202.989010909092</v>
      </c>
      <c r="R131" s="244"/>
      <c r="T131" s="34"/>
    </row>
    <row r="132" spans="1:20">
      <c r="A132" s="6">
        <v>17</v>
      </c>
      <c r="B132" s="58" t="s">
        <v>118</v>
      </c>
      <c r="C132" s="29" t="s">
        <v>137</v>
      </c>
      <c r="D132" s="131">
        <v>0.5</v>
      </c>
      <c r="E132" s="19">
        <v>4300</v>
      </c>
      <c r="F132" s="21">
        <f>SUM(B20)</f>
        <v>53.6875</v>
      </c>
      <c r="G132" s="208">
        <f t="shared" si="3"/>
        <v>6.2427325581395346E-3</v>
      </c>
      <c r="H132" s="119">
        <f>19435.8*D132*1.302</f>
        <v>12652.7058</v>
      </c>
      <c r="I132" s="106">
        <f t="shared" si="4"/>
        <v>78.987458446220927</v>
      </c>
      <c r="L132" s="34">
        <f t="shared" si="5"/>
        <v>6326.3528999999999</v>
      </c>
      <c r="M132" s="34">
        <f t="shared" si="6"/>
        <v>75916.234800000006</v>
      </c>
      <c r="N132" s="34"/>
      <c r="O132" s="34">
        <f t="shared" si="7"/>
        <v>6901.4758909090915</v>
      </c>
      <c r="R132" s="244"/>
      <c r="T132" s="34"/>
    </row>
    <row r="133" spans="1:20">
      <c r="A133" s="6">
        <v>18</v>
      </c>
      <c r="B133" s="58" t="s">
        <v>206</v>
      </c>
      <c r="C133" s="29" t="s">
        <v>137</v>
      </c>
      <c r="D133" s="118">
        <v>11</v>
      </c>
      <c r="E133" s="19">
        <v>4300</v>
      </c>
      <c r="F133" s="21">
        <f>SUM(B20)</f>
        <v>53.6875</v>
      </c>
      <c r="G133" s="208">
        <f t="shared" si="3"/>
        <v>0.13734011627906978</v>
      </c>
      <c r="H133" s="119">
        <f>17111.76*D133*1.302</f>
        <v>245074.62672</v>
      </c>
      <c r="I133" s="106">
        <f t="shared" si="4"/>
        <v>33658.577730774421</v>
      </c>
      <c r="L133" s="34">
        <f t="shared" si="5"/>
        <v>2695820.8939200002</v>
      </c>
      <c r="M133" s="34">
        <f t="shared" si="6"/>
        <v>32349850.72704</v>
      </c>
      <c r="N133" s="34"/>
      <c r="O133" s="34">
        <f t="shared" si="7"/>
        <v>2940895.5206400002</v>
      </c>
      <c r="R133" s="244"/>
      <c r="T133" s="34"/>
    </row>
    <row r="134" spans="1:20">
      <c r="A134" s="6">
        <v>19</v>
      </c>
      <c r="B134" s="58" t="s">
        <v>119</v>
      </c>
      <c r="C134" s="29" t="s">
        <v>137</v>
      </c>
      <c r="D134" s="118">
        <v>3</v>
      </c>
      <c r="E134" s="19">
        <v>4300</v>
      </c>
      <c r="F134" s="21">
        <f>SUM(B20)</f>
        <v>53.6875</v>
      </c>
      <c r="G134" s="208">
        <f t="shared" si="3"/>
        <v>3.7456395348837213E-2</v>
      </c>
      <c r="H134" s="119">
        <f>18008.81*D134*1.302</f>
        <v>70342.411860000007</v>
      </c>
      <c r="I134" s="106">
        <f t="shared" si="4"/>
        <v>2634.7731884188956</v>
      </c>
      <c r="L134" s="34">
        <f t="shared" si="5"/>
        <v>211027.23558000004</v>
      </c>
      <c r="M134" s="34">
        <f t="shared" si="6"/>
        <v>2532326.8269600002</v>
      </c>
      <c r="N134" s="34"/>
      <c r="O134" s="34">
        <f t="shared" si="7"/>
        <v>230211.52972363637</v>
      </c>
      <c r="R134" s="244"/>
      <c r="T134" s="34"/>
    </row>
    <row r="135" spans="1:20">
      <c r="A135" s="6">
        <v>20</v>
      </c>
      <c r="B135" s="58" t="s">
        <v>207</v>
      </c>
      <c r="C135" s="29" t="s">
        <v>137</v>
      </c>
      <c r="D135" s="118">
        <v>2</v>
      </c>
      <c r="E135" s="19">
        <v>4300</v>
      </c>
      <c r="F135" s="21">
        <f>SUM(B20)</f>
        <v>53.6875</v>
      </c>
      <c r="G135" s="208">
        <f t="shared" si="3"/>
        <v>2.4970930232558138E-2</v>
      </c>
      <c r="H135" s="119">
        <f>27924.94*D135*1.302</f>
        <v>72716.54376</v>
      </c>
      <c r="I135" s="106">
        <f t="shared" si="4"/>
        <v>1815.7997409837208</v>
      </c>
      <c r="L135" s="34">
        <f t="shared" si="5"/>
        <v>145433.08752</v>
      </c>
      <c r="M135" s="34">
        <f t="shared" si="6"/>
        <v>1745197.05024</v>
      </c>
      <c r="N135" s="34"/>
      <c r="O135" s="34">
        <f t="shared" si="7"/>
        <v>158654.27729454546</v>
      </c>
      <c r="R135" s="244"/>
      <c r="T135" s="34"/>
    </row>
    <row r="136" spans="1:20">
      <c r="A136" s="6">
        <v>21</v>
      </c>
      <c r="B136" s="58" t="s">
        <v>131</v>
      </c>
      <c r="C136" s="29" t="s">
        <v>137</v>
      </c>
      <c r="D136" s="131">
        <v>0.5</v>
      </c>
      <c r="E136" s="19">
        <v>4300</v>
      </c>
      <c r="F136" s="21">
        <f>SUM(B20)</f>
        <v>53.6875</v>
      </c>
      <c r="G136" s="208">
        <f t="shared" si="3"/>
        <v>6.2427325581395346E-3</v>
      </c>
      <c r="H136" s="119">
        <f>24272*D136*1.302</f>
        <v>15801.072</v>
      </c>
      <c r="I136" s="106">
        <f t="shared" si="4"/>
        <v>98.641866627906978</v>
      </c>
      <c r="L136" s="34">
        <f t="shared" si="5"/>
        <v>7900.5360000000001</v>
      </c>
      <c r="M136" s="34">
        <f t="shared" si="6"/>
        <v>94806.432000000001</v>
      </c>
      <c r="N136" s="34"/>
      <c r="O136" s="34">
        <f t="shared" si="7"/>
        <v>8618.7665454545458</v>
      </c>
      <c r="R136" s="244"/>
      <c r="T136" s="34"/>
    </row>
    <row r="137" spans="1:20">
      <c r="A137" s="6">
        <v>22</v>
      </c>
      <c r="B137" s="58" t="s">
        <v>209</v>
      </c>
      <c r="C137" s="29" t="s">
        <v>137</v>
      </c>
      <c r="D137" s="118">
        <v>2</v>
      </c>
      <c r="E137" s="19">
        <v>4300</v>
      </c>
      <c r="F137" s="21">
        <f>SUM(B20)</f>
        <v>53.6875</v>
      </c>
      <c r="G137" s="208">
        <f t="shared" si="3"/>
        <v>2.4970930232558138E-2</v>
      </c>
      <c r="H137" s="119">
        <f>18268.47*D137*1.302</f>
        <v>47571.095880000008</v>
      </c>
      <c r="I137" s="106">
        <f t="shared" si="4"/>
        <v>1187.894516305814</v>
      </c>
      <c r="L137" s="34">
        <f t="shared" si="5"/>
        <v>95142.191760000016</v>
      </c>
      <c r="M137" s="34">
        <f t="shared" si="6"/>
        <v>1141706.3011200002</v>
      </c>
      <c r="N137" s="34"/>
      <c r="O137" s="34">
        <f t="shared" si="7"/>
        <v>103791.48192000002</v>
      </c>
      <c r="R137" s="244"/>
      <c r="T137" s="34"/>
    </row>
    <row r="138" spans="1:20">
      <c r="A138" s="6">
        <v>23</v>
      </c>
      <c r="B138" s="58" t="s">
        <v>121</v>
      </c>
      <c r="C138" s="29" t="s">
        <v>137</v>
      </c>
      <c r="D138" s="131">
        <v>1.5</v>
      </c>
      <c r="E138" s="19">
        <v>4300</v>
      </c>
      <c r="F138" s="21">
        <f>SUM(B20)</f>
        <v>53.6875</v>
      </c>
      <c r="G138" s="208">
        <f t="shared" si="3"/>
        <v>1.8728197674418606E-2</v>
      </c>
      <c r="H138" s="119">
        <f>18268.47*D138*1.302</f>
        <v>35678.321910000006</v>
      </c>
      <c r="I138" s="106">
        <f t="shared" si="4"/>
        <v>668.19066542202052</v>
      </c>
      <c r="L138" s="34">
        <f t="shared" si="5"/>
        <v>53517.482865000013</v>
      </c>
      <c r="M138" s="34">
        <f t="shared" si="6"/>
        <v>642209.79438000009</v>
      </c>
      <c r="N138" s="34"/>
      <c r="O138" s="34">
        <f t="shared" si="7"/>
        <v>58382.708580000006</v>
      </c>
      <c r="R138" s="244"/>
      <c r="T138" s="34"/>
    </row>
    <row r="139" spans="1:20">
      <c r="A139" s="6">
        <v>24</v>
      </c>
      <c r="B139" s="58" t="s">
        <v>208</v>
      </c>
      <c r="C139" s="29" t="s">
        <v>137</v>
      </c>
      <c r="D139" s="118">
        <v>1</v>
      </c>
      <c r="E139" s="19">
        <v>4300</v>
      </c>
      <c r="F139" s="21">
        <f>SUM(B20)</f>
        <v>53.6875</v>
      </c>
      <c r="G139" s="208">
        <f>D139*F139/E139</f>
        <v>1.2485465116279069E-2</v>
      </c>
      <c r="H139" s="119">
        <f>22345.41*1.302</f>
        <v>29093.723819999999</v>
      </c>
      <c r="I139" s="106">
        <f t="shared" si="4"/>
        <v>363.24867385726742</v>
      </c>
      <c r="L139" s="34">
        <f t="shared" si="5"/>
        <v>29093.723819999999</v>
      </c>
      <c r="M139" s="34">
        <f t="shared" si="6"/>
        <v>349124.68583999999</v>
      </c>
      <c r="N139" s="34"/>
      <c r="O139" s="34">
        <f t="shared" si="7"/>
        <v>31738.607803636361</v>
      </c>
      <c r="R139" s="244"/>
      <c r="T139" s="34"/>
    </row>
    <row r="140" spans="1:20">
      <c r="A140" s="6">
        <v>25</v>
      </c>
      <c r="B140" s="58" t="s">
        <v>127</v>
      </c>
      <c r="C140" s="29" t="s">
        <v>137</v>
      </c>
      <c r="D140" s="118">
        <v>1</v>
      </c>
      <c r="E140" s="19">
        <v>4300</v>
      </c>
      <c r="F140" s="21">
        <f>SUM(B20)</f>
        <v>53.6875</v>
      </c>
      <c r="G140" s="208">
        <f t="shared" si="3"/>
        <v>1.2485465116279069E-2</v>
      </c>
      <c r="H140" s="119">
        <f>(22366.65+9853.67+1162.74)*1.302</f>
        <v>43464.744119999996</v>
      </c>
      <c r="I140" s="106">
        <f t="shared" si="4"/>
        <v>542.67754649825577</v>
      </c>
      <c r="L140" s="34">
        <f t="shared" si="5"/>
        <v>43464.744119999996</v>
      </c>
      <c r="M140" s="34">
        <f t="shared" si="6"/>
        <v>521576.92943999998</v>
      </c>
      <c r="N140" s="34"/>
      <c r="O140" s="34">
        <f t="shared" si="7"/>
        <v>47416.084494545452</v>
      </c>
      <c r="R140" s="244"/>
      <c r="T140" s="34"/>
    </row>
    <row r="141" spans="1:20">
      <c r="A141" s="6">
        <v>26</v>
      </c>
      <c r="B141" s="58" t="s">
        <v>210</v>
      </c>
      <c r="C141" s="29" t="s">
        <v>137</v>
      </c>
      <c r="D141" s="118">
        <v>1</v>
      </c>
      <c r="E141" s="19">
        <v>4300</v>
      </c>
      <c r="F141" s="21">
        <f>SUM(B20)</f>
        <v>53.6875</v>
      </c>
      <c r="G141" s="208">
        <f t="shared" si="3"/>
        <v>1.2485465116279069E-2</v>
      </c>
      <c r="H141" s="119">
        <f>(30631.26+9853.67+1162.74)*1.302</f>
        <v>54225.266340000002</v>
      </c>
      <c r="I141" s="106">
        <f t="shared" si="4"/>
        <v>677.02767130901157</v>
      </c>
      <c r="L141" s="34">
        <f t="shared" si="5"/>
        <v>54225.266340000002</v>
      </c>
      <c r="M141" s="34">
        <f t="shared" si="6"/>
        <v>650703.19608000002</v>
      </c>
      <c r="N141" s="34"/>
      <c r="O141" s="34">
        <f t="shared" si="7"/>
        <v>59154.83600727273</v>
      </c>
      <c r="R141" s="244"/>
      <c r="T141" s="34"/>
    </row>
    <row r="142" spans="1:20">
      <c r="A142" s="6">
        <v>27</v>
      </c>
      <c r="B142" s="58" t="s">
        <v>126</v>
      </c>
      <c r="C142" s="29" t="s">
        <v>137</v>
      </c>
      <c r="D142" s="118">
        <v>1</v>
      </c>
      <c r="E142" s="19">
        <v>4300</v>
      </c>
      <c r="F142" s="21">
        <f>SUM(B20)</f>
        <v>53.6875</v>
      </c>
      <c r="G142" s="208">
        <f t="shared" si="3"/>
        <v>1.2485465116279069E-2</v>
      </c>
      <c r="H142" s="119">
        <f>23898.82*1.302</f>
        <v>31116.263640000001</v>
      </c>
      <c r="I142" s="106">
        <f t="shared" si="4"/>
        <v>388.50102422616277</v>
      </c>
      <c r="L142" s="34">
        <f t="shared" si="5"/>
        <v>31116.263640000001</v>
      </c>
      <c r="M142" s="34">
        <f t="shared" si="6"/>
        <v>373395.16368</v>
      </c>
      <c r="N142" s="34"/>
      <c r="O142" s="34">
        <f t="shared" si="7"/>
        <v>33945.014880000002</v>
      </c>
      <c r="R142" s="244"/>
      <c r="T142" s="34"/>
    </row>
    <row r="143" spans="1:20">
      <c r="A143" s="6">
        <v>28</v>
      </c>
      <c r="B143" s="58" t="s">
        <v>211</v>
      </c>
      <c r="C143" s="29" t="s">
        <v>137</v>
      </c>
      <c r="D143" s="118">
        <v>1</v>
      </c>
      <c r="E143" s="19">
        <v>4300</v>
      </c>
      <c r="F143" s="21">
        <f>SUM(B20)</f>
        <v>53.6875</v>
      </c>
      <c r="G143" s="208">
        <f t="shared" si="3"/>
        <v>1.2485465116279069E-2</v>
      </c>
      <c r="H143" s="119">
        <f>20479.5*1.302</f>
        <v>26664.309000000001</v>
      </c>
      <c r="I143" s="106">
        <f t="shared" si="4"/>
        <v>332.91629986918605</v>
      </c>
      <c r="L143" s="34">
        <f t="shared" si="5"/>
        <v>26664.309000000001</v>
      </c>
      <c r="M143" s="34">
        <f t="shared" si="6"/>
        <v>319971.70799999998</v>
      </c>
      <c r="N143" s="34"/>
      <c r="O143" s="34">
        <f t="shared" si="7"/>
        <v>29088.337090909088</v>
      </c>
      <c r="R143" s="244"/>
      <c r="T143" s="34"/>
    </row>
    <row r="144" spans="1:20">
      <c r="A144" s="6">
        <v>29</v>
      </c>
      <c r="B144" s="58" t="s">
        <v>212</v>
      </c>
      <c r="C144" s="29" t="s">
        <v>137</v>
      </c>
      <c r="D144" s="118">
        <v>1</v>
      </c>
      <c r="E144" s="19">
        <v>4300</v>
      </c>
      <c r="F144" s="21">
        <f>SUM(B20)</f>
        <v>53.6875</v>
      </c>
      <c r="G144" s="208">
        <f t="shared" si="3"/>
        <v>1.2485465116279069E-2</v>
      </c>
      <c r="H144" s="119">
        <f>17111.76*1.302</f>
        <v>22279.51152</v>
      </c>
      <c r="I144" s="106">
        <f t="shared" si="4"/>
        <v>278.17006389069763</v>
      </c>
      <c r="L144" s="34">
        <f t="shared" si="5"/>
        <v>22279.51152</v>
      </c>
      <c r="M144" s="34">
        <f t="shared" si="6"/>
        <v>267354.13824</v>
      </c>
      <c r="N144" s="34"/>
      <c r="O144" s="34">
        <f t="shared" si="7"/>
        <v>24304.921658181818</v>
      </c>
      <c r="R144" s="244"/>
      <c r="T144" s="34"/>
    </row>
    <row r="145" spans="1:20">
      <c r="A145" s="6">
        <v>30</v>
      </c>
      <c r="B145" s="58" t="s">
        <v>128</v>
      </c>
      <c r="C145" s="29" t="s">
        <v>137</v>
      </c>
      <c r="D145" s="118">
        <v>1</v>
      </c>
      <c r="E145" s="19">
        <v>4300</v>
      </c>
      <c r="F145" s="21">
        <f>SUM(B20)</f>
        <v>53.6875</v>
      </c>
      <c r="G145" s="208">
        <f t="shared" si="3"/>
        <v>1.2485465116279069E-2</v>
      </c>
      <c r="H145" s="119">
        <f>17111.76*1.302</f>
        <v>22279.51152</v>
      </c>
      <c r="I145" s="106">
        <f t="shared" si="4"/>
        <v>278.17006389069763</v>
      </c>
      <c r="L145" s="34">
        <f t="shared" si="5"/>
        <v>22279.51152</v>
      </c>
      <c r="M145" s="34">
        <f t="shared" si="6"/>
        <v>267354.13824</v>
      </c>
      <c r="N145" s="34"/>
      <c r="O145" s="34">
        <f t="shared" si="7"/>
        <v>24304.921658181818</v>
      </c>
      <c r="R145" s="244"/>
      <c r="T145" s="34"/>
    </row>
    <row r="146" spans="1:20">
      <c r="A146" s="6">
        <v>31</v>
      </c>
      <c r="B146" s="58" t="s">
        <v>129</v>
      </c>
      <c r="C146" s="29" t="s">
        <v>137</v>
      </c>
      <c r="D146" s="118">
        <v>1</v>
      </c>
      <c r="E146" s="19">
        <v>4300</v>
      </c>
      <c r="F146" s="21">
        <f>SUM(B20)</f>
        <v>53.6875</v>
      </c>
      <c r="G146" s="208">
        <f t="shared" si="3"/>
        <v>1.2485465116279069E-2</v>
      </c>
      <c r="H146" s="119">
        <f>17545.62*1.302</f>
        <v>22844.397239999998</v>
      </c>
      <c r="I146" s="106">
        <f t="shared" si="4"/>
        <v>285.22292484244184</v>
      </c>
      <c r="L146" s="34">
        <f t="shared" si="5"/>
        <v>22844.397239999998</v>
      </c>
      <c r="M146" s="34">
        <f t="shared" si="6"/>
        <v>274132.76688000001</v>
      </c>
      <c r="N146" s="34"/>
      <c r="O146" s="34">
        <f t="shared" si="7"/>
        <v>24921.160625454548</v>
      </c>
      <c r="R146" s="244"/>
      <c r="T146" s="34"/>
    </row>
    <row r="147" spans="1:20">
      <c r="A147" s="6">
        <v>32</v>
      </c>
      <c r="B147" s="58" t="s">
        <v>130</v>
      </c>
      <c r="C147" s="29" t="s">
        <v>137</v>
      </c>
      <c r="D147" s="118">
        <v>1</v>
      </c>
      <c r="E147" s="19">
        <v>4300</v>
      </c>
      <c r="F147" s="21">
        <f>SUM(B20)</f>
        <v>53.6875</v>
      </c>
      <c r="G147" s="208">
        <f t="shared" si="3"/>
        <v>1.2485465116279069E-2</v>
      </c>
      <c r="H147" s="119">
        <f>18522.57*1.302</f>
        <v>24116.386139999999</v>
      </c>
      <c r="I147" s="106">
        <f t="shared" si="4"/>
        <v>301.10429788168602</v>
      </c>
      <c r="L147" s="34">
        <f t="shared" si="5"/>
        <v>24116.386139999999</v>
      </c>
      <c r="M147" s="34">
        <f t="shared" si="6"/>
        <v>289396.63367999997</v>
      </c>
      <c r="N147" s="34"/>
      <c r="O147" s="34">
        <f t="shared" si="7"/>
        <v>26308.784879999996</v>
      </c>
      <c r="R147" s="244"/>
      <c r="T147" s="34"/>
    </row>
    <row r="148" spans="1:20">
      <c r="A148" s="6">
        <v>33</v>
      </c>
      <c r="B148" s="58" t="s">
        <v>124</v>
      </c>
      <c r="C148" s="29" t="s">
        <v>137</v>
      </c>
      <c r="D148" s="118">
        <v>1</v>
      </c>
      <c r="E148" s="19">
        <v>4300</v>
      </c>
      <c r="F148" s="21">
        <f>SUM(B20)</f>
        <v>53.6875</v>
      </c>
      <c r="G148" s="208">
        <f t="shared" si="3"/>
        <v>1.2485465116279069E-2</v>
      </c>
      <c r="H148" s="119">
        <f>19045.94*1.302</f>
        <v>24797.813879999998</v>
      </c>
      <c r="I148" s="106">
        <f t="shared" si="4"/>
        <v>309.61224015872091</v>
      </c>
      <c r="L148" s="34">
        <f t="shared" si="5"/>
        <v>24797.813879999998</v>
      </c>
      <c r="M148" s="34">
        <f t="shared" si="6"/>
        <v>297573.76655999996</v>
      </c>
      <c r="N148" s="34"/>
      <c r="O148" s="34">
        <f t="shared" si="7"/>
        <v>27052.160596363632</v>
      </c>
      <c r="R148" s="244"/>
      <c r="T148" s="34"/>
    </row>
    <row r="149" spans="1:20">
      <c r="A149" s="6">
        <v>34</v>
      </c>
      <c r="B149" s="58" t="s">
        <v>125</v>
      </c>
      <c r="C149" s="29" t="s">
        <v>137</v>
      </c>
      <c r="D149" s="118">
        <v>2</v>
      </c>
      <c r="E149" s="19">
        <v>4300</v>
      </c>
      <c r="F149" s="21">
        <f>SUM(B20)</f>
        <v>53.6875</v>
      </c>
      <c r="G149" s="208">
        <f t="shared" si="3"/>
        <v>2.4970930232558138E-2</v>
      </c>
      <c r="H149" s="119">
        <f>18514.99*D149*1.302</f>
        <v>48213.033960000008</v>
      </c>
      <c r="I149" s="106">
        <f t="shared" si="4"/>
        <v>1203.9243073151165</v>
      </c>
      <c r="L149" s="34">
        <f t="shared" si="5"/>
        <v>96426.067920000016</v>
      </c>
      <c r="M149" s="34">
        <f t="shared" si="6"/>
        <v>1157112.8150400002</v>
      </c>
      <c r="N149" s="34"/>
      <c r="O149" s="34">
        <f t="shared" si="7"/>
        <v>105192.07409454547</v>
      </c>
      <c r="R149" s="244"/>
      <c r="T149" s="34"/>
    </row>
    <row r="150" spans="1:20" ht="31.5">
      <c r="A150" s="6">
        <v>35</v>
      </c>
      <c r="B150" s="58" t="s">
        <v>213</v>
      </c>
      <c r="C150" s="29" t="s">
        <v>137</v>
      </c>
      <c r="D150" s="118">
        <v>1</v>
      </c>
      <c r="E150" s="19">
        <v>4300</v>
      </c>
      <c r="F150" s="21">
        <f>SUM(B20)</f>
        <v>53.6875</v>
      </c>
      <c r="G150" s="208">
        <f t="shared" si="3"/>
        <v>1.2485465116279069E-2</v>
      </c>
      <c r="H150" s="119">
        <f>33460.47*1.302</f>
        <v>43565.531940000001</v>
      </c>
      <c r="I150" s="106">
        <f t="shared" si="4"/>
        <v>543.93592930901161</v>
      </c>
      <c r="L150" s="34">
        <f t="shared" si="5"/>
        <v>43565.531940000001</v>
      </c>
      <c r="M150" s="34">
        <f t="shared" si="6"/>
        <v>522786.38328000001</v>
      </c>
      <c r="N150" s="34"/>
      <c r="O150" s="34">
        <f t="shared" si="7"/>
        <v>47526.034843636364</v>
      </c>
      <c r="R150" s="244"/>
      <c r="T150" s="34"/>
    </row>
    <row r="151" spans="1:20">
      <c r="A151" s="6">
        <v>36</v>
      </c>
      <c r="B151" s="58" t="s">
        <v>214</v>
      </c>
      <c r="C151" s="29" t="s">
        <v>137</v>
      </c>
      <c r="D151" s="118">
        <v>1</v>
      </c>
      <c r="E151" s="19">
        <v>4300</v>
      </c>
      <c r="F151" s="21">
        <f>SUM(B20)</f>
        <v>53.6875</v>
      </c>
      <c r="G151" s="208">
        <f t="shared" si="3"/>
        <v>1.2485465116279069E-2</v>
      </c>
      <c r="H151" s="119">
        <f>17111.76*1.302</f>
        <v>22279.51152</v>
      </c>
      <c r="I151" s="106">
        <f t="shared" si="4"/>
        <v>278.17006389069763</v>
      </c>
      <c r="L151" s="34">
        <f t="shared" si="5"/>
        <v>22279.51152</v>
      </c>
      <c r="M151" s="34">
        <f t="shared" si="6"/>
        <v>267354.13824</v>
      </c>
      <c r="N151" s="34"/>
      <c r="O151" s="34">
        <f t="shared" si="7"/>
        <v>24304.921658181818</v>
      </c>
      <c r="R151" s="244"/>
      <c r="T151" s="34"/>
    </row>
    <row r="152" spans="1:20">
      <c r="A152" s="6">
        <v>37</v>
      </c>
      <c r="B152" s="58" t="s">
        <v>215</v>
      </c>
      <c r="C152" s="29" t="s">
        <v>137</v>
      </c>
      <c r="D152" s="131">
        <v>1.5</v>
      </c>
      <c r="E152" s="19">
        <v>4300</v>
      </c>
      <c r="F152" s="21">
        <f>SUM(B20)</f>
        <v>53.6875</v>
      </c>
      <c r="G152" s="208">
        <f t="shared" si="3"/>
        <v>1.8728197674418606E-2</v>
      </c>
      <c r="H152" s="119">
        <f>17183.06*D152*1.302</f>
        <v>33558.516180000006</v>
      </c>
      <c r="I152" s="106">
        <f t="shared" si="4"/>
        <v>628.49052467921524</v>
      </c>
      <c r="L152" s="34">
        <f t="shared" si="5"/>
        <v>50337.774270000009</v>
      </c>
      <c r="M152" s="34">
        <f t="shared" si="6"/>
        <v>604053.29124000017</v>
      </c>
      <c r="N152" s="34"/>
      <c r="O152" s="34">
        <f t="shared" si="7"/>
        <v>54913.93556727274</v>
      </c>
      <c r="R152" s="244"/>
      <c r="T152" s="34"/>
    </row>
    <row r="153" spans="1:20">
      <c r="A153" s="6">
        <v>38</v>
      </c>
      <c r="B153" s="58" t="s">
        <v>216</v>
      </c>
      <c r="C153" s="29" t="s">
        <v>137</v>
      </c>
      <c r="D153" s="118">
        <v>3</v>
      </c>
      <c r="E153" s="19">
        <v>4300</v>
      </c>
      <c r="F153" s="21">
        <f>SUM(B20)</f>
        <v>53.6875</v>
      </c>
      <c r="G153" s="208">
        <f t="shared" si="3"/>
        <v>3.7456395348837213E-2</v>
      </c>
      <c r="H153" s="119">
        <f>18388.57*D153*1.302</f>
        <v>71825.754419999997</v>
      </c>
      <c r="I153" s="106">
        <f t="shared" si="4"/>
        <v>2690.3338537840118</v>
      </c>
      <c r="L153" s="34">
        <f t="shared" si="5"/>
        <v>215477.26325999998</v>
      </c>
      <c r="M153" s="34">
        <f t="shared" si="6"/>
        <v>2585727.15912</v>
      </c>
      <c r="N153" s="34"/>
      <c r="O153" s="34">
        <f t="shared" si="7"/>
        <v>235066.10537454544</v>
      </c>
      <c r="R153" s="244"/>
      <c r="T153" s="34"/>
    </row>
    <row r="154" spans="1:20">
      <c r="A154" s="6">
        <v>39</v>
      </c>
      <c r="B154" s="58" t="s">
        <v>114</v>
      </c>
      <c r="C154" s="29" t="s">
        <v>137</v>
      </c>
      <c r="D154" s="118">
        <v>1</v>
      </c>
      <c r="E154" s="19">
        <v>4300</v>
      </c>
      <c r="F154" s="21">
        <f>SUM(B20)</f>
        <v>53.6875</v>
      </c>
      <c r="G154" s="208">
        <f t="shared" si="3"/>
        <v>1.2485465116279069E-2</v>
      </c>
      <c r="H154" s="119">
        <f>20655.47*1.302</f>
        <v>26893.421940000004</v>
      </c>
      <c r="I154" s="106">
        <f t="shared" si="4"/>
        <v>335.7768814892442</v>
      </c>
      <c r="L154" s="34">
        <f t="shared" si="5"/>
        <v>26893.421940000004</v>
      </c>
      <c r="M154" s="34">
        <f t="shared" si="6"/>
        <v>322721.06328000006</v>
      </c>
      <c r="N154" s="34"/>
      <c r="O154" s="34">
        <f t="shared" si="7"/>
        <v>29338.278480000004</v>
      </c>
      <c r="R154" s="244"/>
      <c r="T154" s="34"/>
    </row>
    <row r="155" spans="1:20">
      <c r="A155" s="6">
        <v>40</v>
      </c>
      <c r="B155" s="58" t="s">
        <v>232</v>
      </c>
      <c r="C155" s="29" t="s">
        <v>137</v>
      </c>
      <c r="D155" s="118">
        <v>4</v>
      </c>
      <c r="E155" s="19">
        <v>4300</v>
      </c>
      <c r="F155" s="21">
        <f>SUM(B20)</f>
        <v>53.6875</v>
      </c>
      <c r="G155" s="208">
        <f t="shared" si="3"/>
        <v>4.9941860465116276E-2</v>
      </c>
      <c r="H155" s="119">
        <f>17111.76*D155*1.302</f>
        <v>89118.04608</v>
      </c>
      <c r="I155" s="106">
        <f t="shared" si="4"/>
        <v>4450.7210222511621</v>
      </c>
      <c r="L155" s="34">
        <f t="shared" si="5"/>
        <v>356472.18432</v>
      </c>
      <c r="M155" s="34">
        <f t="shared" si="6"/>
        <v>4277666.21184</v>
      </c>
      <c r="N155" s="34"/>
      <c r="O155" s="34">
        <f t="shared" si="7"/>
        <v>388878.74653090909</v>
      </c>
      <c r="R155" s="244"/>
      <c r="T155" s="34"/>
    </row>
    <row r="156" spans="1:20">
      <c r="A156" s="6">
        <v>41</v>
      </c>
      <c r="B156" s="58" t="s">
        <v>223</v>
      </c>
      <c r="C156" s="29" t="s">
        <v>137</v>
      </c>
      <c r="D156" s="131">
        <v>0.5</v>
      </c>
      <c r="E156" s="19">
        <v>4300</v>
      </c>
      <c r="F156" s="21">
        <f>SUM(B20)</f>
        <v>53.6875</v>
      </c>
      <c r="G156" s="208">
        <f t="shared" si="3"/>
        <v>6.2427325581395346E-3</v>
      </c>
      <c r="H156" s="119">
        <f>18467.96*D156*1.302</f>
        <v>12022.641959999999</v>
      </c>
      <c r="I156" s="106">
        <f t="shared" si="4"/>
        <v>75.054138398546499</v>
      </c>
      <c r="L156" s="34">
        <f t="shared" si="5"/>
        <v>6011.3209799999995</v>
      </c>
      <c r="M156" s="34">
        <f t="shared" si="6"/>
        <v>72135.85175999999</v>
      </c>
      <c r="N156" s="34"/>
      <c r="O156" s="34">
        <f t="shared" si="7"/>
        <v>6557.804705454545</v>
      </c>
      <c r="R156" s="244"/>
      <c r="T156" s="34"/>
    </row>
    <row r="157" spans="1:20">
      <c r="A157" s="6">
        <v>42</v>
      </c>
      <c r="B157" s="58" t="s">
        <v>115</v>
      </c>
      <c r="C157" s="29" t="s">
        <v>137</v>
      </c>
      <c r="D157" s="118">
        <v>4</v>
      </c>
      <c r="E157" s="19">
        <v>4300</v>
      </c>
      <c r="F157" s="21">
        <f>SUM(B20)</f>
        <v>53.6875</v>
      </c>
      <c r="G157" s="208">
        <f t="shared" si="3"/>
        <v>4.9941860465116276E-2</v>
      </c>
      <c r="H157" s="119">
        <f>18467.96*D157*1.302</f>
        <v>96181.135679999992</v>
      </c>
      <c r="I157" s="106">
        <f t="shared" si="4"/>
        <v>4803.4648575069759</v>
      </c>
      <c r="L157" s="34">
        <f t="shared" si="5"/>
        <v>384724.54271999997</v>
      </c>
      <c r="M157" s="34">
        <f t="shared" si="6"/>
        <v>4616694.5126399994</v>
      </c>
      <c r="N157" s="34"/>
      <c r="O157" s="34">
        <f t="shared" si="7"/>
        <v>419699.50114909088</v>
      </c>
      <c r="R157" s="244"/>
      <c r="T157" s="34"/>
    </row>
    <row r="158" spans="1:20">
      <c r="A158" s="6">
        <v>43</v>
      </c>
      <c r="B158" s="58" t="s">
        <v>134</v>
      </c>
      <c r="C158" s="29" t="s">
        <v>137</v>
      </c>
      <c r="D158" s="118">
        <v>1</v>
      </c>
      <c r="E158" s="19">
        <v>4300</v>
      </c>
      <c r="F158" s="21">
        <f>SUM(B20)</f>
        <v>53.6875</v>
      </c>
      <c r="G158" s="208">
        <f t="shared" si="3"/>
        <v>1.2485465116279069E-2</v>
      </c>
      <c r="H158" s="119">
        <f>18467.96*D158*1.302</f>
        <v>24045.283919999998</v>
      </c>
      <c r="I158" s="106">
        <f t="shared" si="4"/>
        <v>300.216553594186</v>
      </c>
      <c r="L158" s="34">
        <f t="shared" si="5"/>
        <v>24045.283919999998</v>
      </c>
      <c r="M158" s="34">
        <f t="shared" si="6"/>
        <v>288543.40703999996</v>
      </c>
      <c r="N158" s="34"/>
      <c r="O158" s="34">
        <f t="shared" si="7"/>
        <v>26231.21882181818</v>
      </c>
      <c r="R158" s="244"/>
      <c r="T158" s="34"/>
    </row>
    <row r="159" spans="1:20">
      <c r="A159" s="6">
        <v>44</v>
      </c>
      <c r="B159" s="58" t="s">
        <v>135</v>
      </c>
      <c r="C159" s="29" t="s">
        <v>137</v>
      </c>
      <c r="D159" s="131">
        <v>2.5</v>
      </c>
      <c r="E159" s="19">
        <v>4300</v>
      </c>
      <c r="F159" s="21">
        <f>SUM(B20)</f>
        <v>53.6875</v>
      </c>
      <c r="G159" s="208">
        <f t="shared" si="3"/>
        <v>3.1213662790697674E-2</v>
      </c>
      <c r="H159" s="119">
        <f>18467.96*D159*1.302</f>
        <v>60113.209799999997</v>
      </c>
      <c r="I159" s="106">
        <f t="shared" si="4"/>
        <v>1876.3534599636625</v>
      </c>
      <c r="L159" s="34">
        <f t="shared" si="5"/>
        <v>150283.0245</v>
      </c>
      <c r="M159" s="34">
        <f t="shared" si="6"/>
        <v>1803396.294</v>
      </c>
      <c r="N159" s="34"/>
      <c r="O159" s="34">
        <f t="shared" si="7"/>
        <v>163945.11763636363</v>
      </c>
      <c r="R159" s="244"/>
      <c r="T159" s="34"/>
    </row>
    <row r="160" spans="1:20">
      <c r="A160" s="6">
        <v>45</v>
      </c>
      <c r="B160" s="58" t="s">
        <v>136</v>
      </c>
      <c r="C160" s="29" t="s">
        <v>137</v>
      </c>
      <c r="D160" s="118">
        <v>3</v>
      </c>
      <c r="E160" s="19">
        <v>4300</v>
      </c>
      <c r="F160" s="21">
        <f>SUM(B20)</f>
        <v>53.6875</v>
      </c>
      <c r="G160" s="208">
        <f t="shared" si="3"/>
        <v>3.7456395348837213E-2</v>
      </c>
      <c r="H160" s="119">
        <f>18467.96*D160*1.302</f>
        <v>72135.851760000005</v>
      </c>
      <c r="I160" s="106">
        <f t="shared" si="4"/>
        <v>2701.9489823476747</v>
      </c>
      <c r="L160" s="34">
        <f t="shared" si="5"/>
        <v>216407.55528000003</v>
      </c>
      <c r="M160" s="34">
        <f t="shared" si="6"/>
        <v>2596890.6633600006</v>
      </c>
      <c r="N160" s="34"/>
      <c r="O160" s="34">
        <f t="shared" si="7"/>
        <v>236080.96939636368</v>
      </c>
      <c r="R160" s="244"/>
      <c r="T160" s="34"/>
    </row>
    <row r="161" spans="1:20">
      <c r="A161" s="6">
        <v>46</v>
      </c>
      <c r="B161" s="58" t="s">
        <v>217</v>
      </c>
      <c r="C161" s="29" t="s">
        <v>137</v>
      </c>
      <c r="D161" s="118">
        <v>1</v>
      </c>
      <c r="E161" s="19">
        <v>4300</v>
      </c>
      <c r="F161" s="21">
        <f>SUM(B20)</f>
        <v>53.6875</v>
      </c>
      <c r="G161" s="208">
        <f t="shared" si="3"/>
        <v>1.2485465116279069E-2</v>
      </c>
      <c r="H161" s="119">
        <f>17316.56*1.302</f>
        <v>22546.161120000004</v>
      </c>
      <c r="I161" s="106">
        <f t="shared" si="4"/>
        <v>281.49930816976746</v>
      </c>
      <c r="L161" s="34">
        <f t="shared" si="5"/>
        <v>22546.161120000004</v>
      </c>
      <c r="M161" s="34">
        <f t="shared" si="6"/>
        <v>270553.93344000005</v>
      </c>
      <c r="N161" s="34"/>
      <c r="O161" s="34">
        <f t="shared" si="7"/>
        <v>24595.812130909097</v>
      </c>
      <c r="R161" s="244"/>
      <c r="T161" s="34"/>
    </row>
    <row r="162" spans="1:20">
      <c r="A162" s="6">
        <v>47</v>
      </c>
      <c r="B162" s="58" t="s">
        <v>233</v>
      </c>
      <c r="C162" s="29" t="s">
        <v>137</v>
      </c>
      <c r="D162" s="118">
        <v>1</v>
      </c>
      <c r="E162" s="19">
        <v>4300</v>
      </c>
      <c r="F162" s="21">
        <f>SUM(B20)</f>
        <v>53.6875</v>
      </c>
      <c r="G162" s="208">
        <f t="shared" si="3"/>
        <v>1.2485465116279069E-2</v>
      </c>
      <c r="H162" s="119">
        <f>19136.96*1.302</f>
        <v>24916.321919999998</v>
      </c>
      <c r="I162" s="106">
        <f t="shared" si="4"/>
        <v>311.0918681581395</v>
      </c>
      <c r="L162" s="34">
        <f t="shared" si="5"/>
        <v>24916.321919999998</v>
      </c>
      <c r="M162" s="34">
        <f t="shared" si="6"/>
        <v>298995.86303999997</v>
      </c>
      <c r="N162" s="34"/>
      <c r="O162" s="34">
        <f t="shared" si="7"/>
        <v>27181.442094545451</v>
      </c>
      <c r="R162" s="244"/>
      <c r="T162" s="34"/>
    </row>
    <row r="163" spans="1:20">
      <c r="A163" s="6">
        <v>48</v>
      </c>
      <c r="B163" s="58" t="s">
        <v>120</v>
      </c>
      <c r="C163" s="29" t="s">
        <v>137</v>
      </c>
      <c r="D163" s="131">
        <v>0.5</v>
      </c>
      <c r="E163" s="19">
        <v>4300</v>
      </c>
      <c r="F163" s="21">
        <f>SUM(B20)</f>
        <v>53.6875</v>
      </c>
      <c r="G163" s="208">
        <f t="shared" si="3"/>
        <v>6.2427325581395346E-3</v>
      </c>
      <c r="H163" s="119">
        <f>17111.76*D163*1.302</f>
        <v>11139.75576</v>
      </c>
      <c r="I163" s="106">
        <f t="shared" si="4"/>
        <v>69.542515972674408</v>
      </c>
      <c r="L163" s="34">
        <f t="shared" si="5"/>
        <v>5569.87788</v>
      </c>
      <c r="M163" s="34">
        <f t="shared" si="6"/>
        <v>66838.53456</v>
      </c>
      <c r="N163" s="34"/>
      <c r="O163" s="34">
        <f t="shared" si="7"/>
        <v>6076.2304145454546</v>
      </c>
      <c r="R163" s="244"/>
      <c r="T163" s="34"/>
    </row>
    <row r="164" spans="1:20">
      <c r="A164" s="6">
        <v>49</v>
      </c>
      <c r="B164" s="58" t="s">
        <v>218</v>
      </c>
      <c r="C164" s="29" t="s">
        <v>137</v>
      </c>
      <c r="D164" s="118">
        <v>1</v>
      </c>
      <c r="E164" s="19">
        <v>4300</v>
      </c>
      <c r="F164" s="21">
        <f>SUM(B20)</f>
        <v>53.6875</v>
      </c>
      <c r="G164" s="208">
        <f t="shared" si="3"/>
        <v>1.2485465116279069E-2</v>
      </c>
      <c r="H164" s="119">
        <f>23079.64*1.302</f>
        <v>30049.691279999999</v>
      </c>
      <c r="I164" s="106">
        <f t="shared" si="4"/>
        <v>375.18437223139534</v>
      </c>
      <c r="L164" s="34">
        <f t="shared" si="5"/>
        <v>30049.691279999999</v>
      </c>
      <c r="M164" s="34">
        <f t="shared" si="6"/>
        <v>360596.29535999999</v>
      </c>
      <c r="N164" s="34"/>
      <c r="O164" s="34">
        <f t="shared" si="7"/>
        <v>32781.481396363633</v>
      </c>
      <c r="R164" s="244"/>
      <c r="T164" s="34"/>
    </row>
    <row r="165" spans="1:20">
      <c r="A165" s="6">
        <v>50</v>
      </c>
      <c r="B165" s="58" t="s">
        <v>133</v>
      </c>
      <c r="C165" s="29" t="s">
        <v>137</v>
      </c>
      <c r="D165" s="118">
        <v>1</v>
      </c>
      <c r="E165" s="19">
        <v>4300</v>
      </c>
      <c r="F165" s="21">
        <f>SUM(B20)</f>
        <v>53.6875</v>
      </c>
      <c r="G165" s="208">
        <f t="shared" si="3"/>
        <v>1.2485465116279069E-2</v>
      </c>
      <c r="H165" s="119">
        <f>17814.13*1.302+6.47</f>
        <v>23200.467260000005</v>
      </c>
      <c r="I165" s="106">
        <f t="shared" si="4"/>
        <v>289.66862465610473</v>
      </c>
      <c r="L165" s="34">
        <f t="shared" si="5"/>
        <v>23200.467260000005</v>
      </c>
      <c r="M165" s="34">
        <f t="shared" si="6"/>
        <v>278405.60712000006</v>
      </c>
      <c r="N165" s="34"/>
      <c r="O165" s="34">
        <f t="shared" si="7"/>
        <v>25309.600647272731</v>
      </c>
      <c r="R165" s="244"/>
      <c r="T165" s="34"/>
    </row>
    <row r="166" spans="1:20" ht="16.5" thickBot="1">
      <c r="A166" s="6">
        <v>51</v>
      </c>
      <c r="B166" s="58" t="s">
        <v>132</v>
      </c>
      <c r="C166" s="29" t="s">
        <v>137</v>
      </c>
      <c r="D166" s="118">
        <v>1</v>
      </c>
      <c r="E166" s="19">
        <v>4300</v>
      </c>
      <c r="F166" s="21">
        <f>SUM(B20)</f>
        <v>53.6875</v>
      </c>
      <c r="G166" s="208">
        <f t="shared" si="3"/>
        <v>1.2485465116279069E-2</v>
      </c>
      <c r="H166" s="119">
        <f>18842.66*1.302</f>
        <v>24533.143319999999</v>
      </c>
      <c r="I166" s="106">
        <f t="shared" si="4"/>
        <v>306.30770511453488</v>
      </c>
      <c r="L166" s="34">
        <f t="shared" si="5"/>
        <v>24533.143319999999</v>
      </c>
      <c r="M166" s="34">
        <f t="shared" si="6"/>
        <v>294397.71983999998</v>
      </c>
      <c r="N166" s="34"/>
      <c r="O166" s="34">
        <f t="shared" si="7"/>
        <v>26763.429076363635</v>
      </c>
      <c r="R166" s="244"/>
      <c r="T166" s="34"/>
    </row>
    <row r="167" spans="1:20" ht="31.5" customHeight="1" thickBot="1">
      <c r="A167" s="304" t="s">
        <v>70</v>
      </c>
      <c r="B167" s="305"/>
      <c r="C167" s="305"/>
      <c r="D167" s="305"/>
      <c r="E167" s="305"/>
      <c r="F167" s="305"/>
      <c r="G167" s="306"/>
      <c r="H167" s="23"/>
      <c r="I167" s="170">
        <f>SUM(I116:I166)</f>
        <v>77032.036438897732</v>
      </c>
      <c r="Q167" s="34">
        <f>SUM(H116:H166)-0.03</f>
        <v>2342363.6093899994</v>
      </c>
    </row>
    <row r="169" spans="1:20">
      <c r="A169" s="311" t="s">
        <v>71</v>
      </c>
      <c r="B169" s="311"/>
      <c r="C169" s="311"/>
      <c r="D169" s="311"/>
      <c r="E169" s="311"/>
      <c r="F169" s="311"/>
      <c r="G169" s="311"/>
      <c r="H169" s="311"/>
      <c r="I169" s="311"/>
    </row>
    <row r="170" spans="1:20" ht="16.5" thickBot="1"/>
    <row r="171" spans="1:20" ht="88.5" customHeight="1">
      <c r="A171" s="36" t="s">
        <v>1</v>
      </c>
      <c r="B171" s="241" t="s">
        <v>33</v>
      </c>
      <c r="C171" s="241" t="s">
        <v>34</v>
      </c>
      <c r="D171" s="241" t="s">
        <v>69</v>
      </c>
      <c r="E171" s="241" t="s">
        <v>36</v>
      </c>
      <c r="F171" s="241" t="s">
        <v>37</v>
      </c>
      <c r="G171" s="241" t="s">
        <v>38</v>
      </c>
      <c r="H171" s="241" t="s">
        <v>39</v>
      </c>
      <c r="I171" s="38" t="s">
        <v>40</v>
      </c>
    </row>
    <row r="172" spans="1:20" ht="16.5" thickBot="1">
      <c r="A172" s="39">
        <v>1</v>
      </c>
      <c r="B172" s="40">
        <v>1</v>
      </c>
      <c r="C172" s="40">
        <v>2</v>
      </c>
      <c r="D172" s="40">
        <v>3</v>
      </c>
      <c r="E172" s="40">
        <v>4</v>
      </c>
      <c r="F172" s="40">
        <v>5</v>
      </c>
      <c r="G172" s="40" t="s">
        <v>41</v>
      </c>
      <c r="H172" s="40">
        <v>7</v>
      </c>
      <c r="I172" s="41" t="s">
        <v>42</v>
      </c>
    </row>
    <row r="173" spans="1:20">
      <c r="A173" s="301" t="s">
        <v>72</v>
      </c>
      <c r="B173" s="302"/>
      <c r="C173" s="302"/>
      <c r="D173" s="302"/>
      <c r="E173" s="302"/>
      <c r="F173" s="302"/>
      <c r="G173" s="302"/>
      <c r="H173" s="302"/>
      <c r="I173" s="303"/>
    </row>
    <row r="174" spans="1:20">
      <c r="A174" s="6">
        <v>1</v>
      </c>
      <c r="B174" s="225" t="s">
        <v>198</v>
      </c>
      <c r="C174" s="29" t="s">
        <v>111</v>
      </c>
      <c r="D174" s="118">
        <v>1</v>
      </c>
      <c r="E174" s="19">
        <f>SUM(B19)</f>
        <v>859</v>
      </c>
      <c r="F174" s="21">
        <f>SUM(B20)</f>
        <v>53.6875</v>
      </c>
      <c r="G174" s="7">
        <f>D174*F174/E174</f>
        <v>6.25E-2</v>
      </c>
      <c r="H174" s="119">
        <v>27272.7</v>
      </c>
      <c r="I174" s="106">
        <f>G174*H174</f>
        <v>1704.54375</v>
      </c>
      <c r="L174" s="34">
        <f>SUM(D174*H174)</f>
        <v>27272.7</v>
      </c>
    </row>
    <row r="175" spans="1:20" s="230" customFormat="1">
      <c r="A175" s="6">
        <v>2</v>
      </c>
      <c r="B175" s="225" t="s">
        <v>219</v>
      </c>
      <c r="C175" s="29" t="s">
        <v>111</v>
      </c>
      <c r="D175" s="118">
        <v>1</v>
      </c>
      <c r="E175" s="19">
        <f>SUM(B19)</f>
        <v>859</v>
      </c>
      <c r="F175" s="21">
        <f>SUM(B20)</f>
        <v>53.6875</v>
      </c>
      <c r="G175" s="7">
        <f t="shared" ref="G175" si="8">D175*F175/E175</f>
        <v>6.25E-2</v>
      </c>
      <c r="H175" s="119">
        <v>11818.2</v>
      </c>
      <c r="I175" s="106">
        <f t="shared" ref="I175" si="9">G175*H175</f>
        <v>738.63750000000005</v>
      </c>
      <c r="L175" s="34">
        <f>SUM(D175*H175)</f>
        <v>11818.2</v>
      </c>
    </row>
    <row r="176" spans="1:20" s="246" customFormat="1" ht="31.5">
      <c r="A176" s="42">
        <v>3</v>
      </c>
      <c r="B176" s="225" t="s">
        <v>224</v>
      </c>
      <c r="C176" s="29" t="s">
        <v>111</v>
      </c>
      <c r="D176" s="118">
        <v>1</v>
      </c>
      <c r="E176" s="19">
        <f>SUM(B19)</f>
        <v>859</v>
      </c>
      <c r="F176" s="21">
        <f>SUM(B20)</f>
        <v>53.6875</v>
      </c>
      <c r="G176" s="7">
        <f t="shared" ref="G176" si="10">D176*F176/E176</f>
        <v>6.25E-2</v>
      </c>
      <c r="H176" s="119">
        <v>41454.550000000003</v>
      </c>
      <c r="I176" s="106">
        <f t="shared" ref="I176:I178" si="11">G176*H176</f>
        <v>2590.9093750000002</v>
      </c>
      <c r="L176" s="34"/>
    </row>
    <row r="177" spans="1:12" s="251" customFormat="1">
      <c r="A177" s="252">
        <v>4</v>
      </c>
      <c r="B177" s="225" t="s">
        <v>241</v>
      </c>
      <c r="C177" s="29" t="s">
        <v>111</v>
      </c>
      <c r="D177" s="118">
        <v>1</v>
      </c>
      <c r="E177" s="19">
        <f>SUM(B19)</f>
        <v>859</v>
      </c>
      <c r="F177" s="21">
        <f>SUM(B20)</f>
        <v>53.6875</v>
      </c>
      <c r="G177" s="7">
        <f t="shared" ref="G177:G178" si="12">D177*F177/E177</f>
        <v>6.25E-2</v>
      </c>
      <c r="H177" s="119">
        <v>9545.5</v>
      </c>
      <c r="I177" s="106">
        <f t="shared" si="11"/>
        <v>596.59375</v>
      </c>
      <c r="L177" s="34"/>
    </row>
    <row r="178" spans="1:12" s="251" customFormat="1" ht="16.5" thickBot="1">
      <c r="A178" s="252">
        <v>5</v>
      </c>
      <c r="B178" s="225" t="s">
        <v>228</v>
      </c>
      <c r="C178" s="29" t="s">
        <v>111</v>
      </c>
      <c r="D178" s="118">
        <v>1</v>
      </c>
      <c r="E178" s="19">
        <f>SUM(B19)</f>
        <v>859</v>
      </c>
      <c r="F178" s="21">
        <f>SUM(B20)</f>
        <v>53.6875</v>
      </c>
      <c r="G178" s="7">
        <f t="shared" si="12"/>
        <v>6.25E-2</v>
      </c>
      <c r="H178" s="119">
        <v>196363.6</v>
      </c>
      <c r="I178" s="106">
        <f t="shared" si="11"/>
        <v>12272.725</v>
      </c>
      <c r="L178" s="34"/>
    </row>
    <row r="179" spans="1:12" ht="31.5" customHeight="1" thickBot="1">
      <c r="A179" s="304" t="s">
        <v>73</v>
      </c>
      <c r="B179" s="305"/>
      <c r="C179" s="305"/>
      <c r="D179" s="305"/>
      <c r="E179" s="305"/>
      <c r="F179" s="305"/>
      <c r="G179" s="306"/>
      <c r="H179" s="23"/>
      <c r="I179" s="108">
        <f>SUM(I174:I178)</f>
        <v>17903.409375000003</v>
      </c>
      <c r="L179" s="217">
        <f>SUM(L174:L178)</f>
        <v>39090.9</v>
      </c>
    </row>
    <row r="180" spans="1:12" s="295" customFormat="1" ht="31.5" customHeight="1">
      <c r="A180" s="300" t="s">
        <v>237</v>
      </c>
      <c r="B180" s="300"/>
      <c r="C180" s="300"/>
      <c r="D180" s="300"/>
      <c r="E180" s="300"/>
      <c r="F180" s="300"/>
      <c r="G180" s="300"/>
      <c r="H180" s="300"/>
      <c r="I180" s="300"/>
      <c r="L180" s="217"/>
    </row>
    <row r="181" spans="1:12" s="295" customFormat="1" ht="31.5" customHeight="1" thickBot="1">
      <c r="L181" s="217"/>
    </row>
    <row r="182" spans="1:12" s="295" customFormat="1" ht="31.5" customHeight="1">
      <c r="A182" s="36" t="s">
        <v>1</v>
      </c>
      <c r="B182" s="296" t="s">
        <v>33</v>
      </c>
      <c r="C182" s="296" t="s">
        <v>34</v>
      </c>
      <c r="D182" s="296" t="s">
        <v>69</v>
      </c>
      <c r="E182" s="296" t="s">
        <v>36</v>
      </c>
      <c r="F182" s="296" t="s">
        <v>37</v>
      </c>
      <c r="G182" s="296" t="s">
        <v>38</v>
      </c>
      <c r="H182" s="296" t="s">
        <v>39</v>
      </c>
      <c r="I182" s="38" t="s">
        <v>40</v>
      </c>
      <c r="L182" s="217"/>
    </row>
    <row r="183" spans="1:12" s="295" customFormat="1" ht="31.5" customHeight="1" thickBot="1">
      <c r="A183" s="39">
        <v>1</v>
      </c>
      <c r="B183" s="40">
        <v>1</v>
      </c>
      <c r="C183" s="40">
        <v>2</v>
      </c>
      <c r="D183" s="40">
        <v>3</v>
      </c>
      <c r="E183" s="40">
        <v>4</v>
      </c>
      <c r="F183" s="40">
        <v>5</v>
      </c>
      <c r="G183" s="40" t="s">
        <v>41</v>
      </c>
      <c r="H183" s="40">
        <v>7</v>
      </c>
      <c r="I183" s="41" t="s">
        <v>42</v>
      </c>
      <c r="L183" s="217"/>
    </row>
    <row r="184" spans="1:12" s="295" customFormat="1" ht="31.5" customHeight="1">
      <c r="A184" s="301" t="s">
        <v>238</v>
      </c>
      <c r="B184" s="302"/>
      <c r="C184" s="302"/>
      <c r="D184" s="302"/>
      <c r="E184" s="302"/>
      <c r="F184" s="302"/>
      <c r="G184" s="302"/>
      <c r="H184" s="302"/>
      <c r="I184" s="303"/>
      <c r="L184" s="217"/>
    </row>
    <row r="185" spans="1:12" s="295" customFormat="1" ht="31.5" customHeight="1" thickBot="1">
      <c r="A185" s="28" t="s">
        <v>141</v>
      </c>
      <c r="B185" s="272" t="s">
        <v>141</v>
      </c>
      <c r="C185" s="29" t="s">
        <v>141</v>
      </c>
      <c r="D185" s="118">
        <v>0</v>
      </c>
      <c r="E185" s="19">
        <f>SUM(B18)</f>
        <v>27056</v>
      </c>
      <c r="F185" s="21">
        <f>SUM(B23)</f>
        <v>0</v>
      </c>
      <c r="G185" s="7">
        <f>D185*F185/E185</f>
        <v>0</v>
      </c>
      <c r="H185" s="119">
        <v>0</v>
      </c>
      <c r="I185" s="106">
        <f>G185*H185</f>
        <v>0</v>
      </c>
      <c r="L185" s="217"/>
    </row>
    <row r="186" spans="1:12" s="295" customFormat="1" ht="31.5" customHeight="1" thickBot="1">
      <c r="A186" s="304" t="s">
        <v>73</v>
      </c>
      <c r="B186" s="305"/>
      <c r="C186" s="305"/>
      <c r="D186" s="305"/>
      <c r="E186" s="305"/>
      <c r="F186" s="305"/>
      <c r="G186" s="306"/>
      <c r="H186" s="23"/>
      <c r="I186" s="108">
        <f>SUM(I185:I185)</f>
        <v>0</v>
      </c>
      <c r="L186" s="217"/>
    </row>
    <row r="187" spans="1:12" s="295" customFormat="1"/>
    <row r="188" spans="1:12" s="295" customFormat="1">
      <c r="A188" s="325" t="s">
        <v>74</v>
      </c>
      <c r="B188" s="325"/>
      <c r="C188" s="325"/>
      <c r="D188" s="325"/>
      <c r="E188" s="325"/>
      <c r="F188" s="325"/>
      <c r="G188" s="325"/>
      <c r="H188" s="325"/>
      <c r="I188" s="325"/>
      <c r="J188" s="325"/>
    </row>
    <row r="189" spans="1:12" s="295" customFormat="1"/>
    <row r="190" spans="1:12" s="295" customFormat="1" ht="24.75" customHeight="1">
      <c r="F190" s="35"/>
      <c r="G190" s="59"/>
    </row>
    <row r="191" spans="1:12" s="295" customFormat="1" ht="15.75" customHeight="1" thickBot="1"/>
    <row r="192" spans="1:12" s="295" customFormat="1">
      <c r="A192" s="79"/>
      <c r="B192" s="307" t="s">
        <v>96</v>
      </c>
      <c r="C192" s="308"/>
      <c r="D192" s="308"/>
      <c r="E192" s="308"/>
      <c r="F192" s="308"/>
      <c r="G192" s="308"/>
      <c r="H192" s="308"/>
      <c r="I192" s="309"/>
      <c r="J192" s="83" t="s">
        <v>95</v>
      </c>
    </row>
    <row r="193" spans="1:10" s="295" customFormat="1" ht="31.5" customHeight="1">
      <c r="A193" s="79"/>
      <c r="B193" s="81"/>
      <c r="C193" s="76"/>
      <c r="D193" s="76"/>
      <c r="E193" s="76"/>
      <c r="F193" s="76"/>
      <c r="G193" s="76"/>
      <c r="H193" s="273"/>
      <c r="I193" s="274"/>
      <c r="J193" s="84"/>
    </row>
    <row r="194" spans="1:10" s="295" customFormat="1" ht="16.5" thickBot="1">
      <c r="A194" s="77"/>
      <c r="B194" s="110">
        <f>I77</f>
        <v>24825.72679375</v>
      </c>
      <c r="C194" s="111">
        <f>I85</f>
        <v>1300.5687499999999</v>
      </c>
      <c r="D194" s="111">
        <f>I93</f>
        <v>0</v>
      </c>
      <c r="E194" s="111">
        <f>I101</f>
        <v>0</v>
      </c>
      <c r="F194" s="111">
        <f>I109</f>
        <v>930.68124999999998</v>
      </c>
      <c r="G194" s="111">
        <f>I167</f>
        <v>77032.036438897732</v>
      </c>
      <c r="H194" s="275">
        <f>I179</f>
        <v>17903.409375000003</v>
      </c>
      <c r="I194" s="268">
        <f>I186</f>
        <v>0</v>
      </c>
      <c r="J194" s="113">
        <f>SUM(B194:I194)</f>
        <v>121992.42260764774</v>
      </c>
    </row>
    <row r="195" spans="1:10" s="295" customFormat="1"/>
    <row r="196" spans="1:10" s="295" customFormat="1"/>
    <row r="206" spans="1:10">
      <c r="J206" s="201"/>
    </row>
  </sheetData>
  <mergeCells count="63">
    <mergeCell ref="A167:G167"/>
    <mergeCell ref="A169:I169"/>
    <mergeCell ref="A180:I180"/>
    <mergeCell ref="A184:I184"/>
    <mergeCell ref="A186:G186"/>
    <mergeCell ref="I6:J6"/>
    <mergeCell ref="A173:I173"/>
    <mergeCell ref="A103:I103"/>
    <mergeCell ref="A70:I70"/>
    <mergeCell ref="A77:G77"/>
    <mergeCell ref="A79:I79"/>
    <mergeCell ref="A83:I83"/>
    <mergeCell ref="A99:I99"/>
    <mergeCell ref="A101:G101"/>
    <mergeCell ref="A65:I65"/>
    <mergeCell ref="A32:I32"/>
    <mergeCell ref="A36:I36"/>
    <mergeCell ref="I37:I38"/>
    <mergeCell ref="A107:J107"/>
    <mergeCell ref="A109:G109"/>
    <mergeCell ref="A111:I111"/>
    <mergeCell ref="A38:F38"/>
    <mergeCell ref="A40:I40"/>
    <mergeCell ref="A44:I44"/>
    <mergeCell ref="I45:I46"/>
    <mergeCell ref="A46:F46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  <mergeCell ref="B192:I192"/>
    <mergeCell ref="A47:I47"/>
    <mergeCell ref="A50:I50"/>
    <mergeCell ref="I51:I52"/>
    <mergeCell ref="A52:F52"/>
    <mergeCell ref="A54:I54"/>
    <mergeCell ref="A63:I63"/>
    <mergeCell ref="A85:G85"/>
    <mergeCell ref="A87:I87"/>
    <mergeCell ref="D58:G58"/>
    <mergeCell ref="A91:I91"/>
    <mergeCell ref="A93:G93"/>
    <mergeCell ref="A95:I95"/>
    <mergeCell ref="A179:G179"/>
    <mergeCell ref="A188:J188"/>
    <mergeCell ref="A115:I115"/>
  </mergeCells>
  <printOptions horizontalCentered="1"/>
  <pageMargins left="0.39370078740157483" right="0.39370078740157483" top="0.39370078740157483" bottom="0.39370078740157483" header="0" footer="0"/>
  <pageSetup paperSize="9" scale="67" orientation="landscape" r:id="rId1"/>
  <rowBreaks count="3" manualBreakCount="3">
    <brk id="62" max="9" man="1"/>
    <brk id="94" max="9" man="1"/>
    <brk id="168" max="9" man="1"/>
  </rowBreaks>
  <colBreaks count="1" manualBreakCount="1">
    <brk id="10" max="1048575" man="1"/>
  </colBreaks>
  <drawing r:id="rId2"/>
  <legacyDrawing r:id="rId3"/>
  <oleObjects>
    <oleObject progId="Equation.3" shapeId="22529" r:id="rId4"/>
    <oleObject progId="Equation.3" shapeId="22530" r:id="rId5"/>
    <oleObject progId="Equation.3" shapeId="22532" r:id="rId6"/>
    <oleObject progId="Equation.3" shapeId="22533" r:id="rId7"/>
    <oleObject progId="Equation.3" shapeId="22534" r:id="rId8"/>
    <oleObject progId="Equation.3" shapeId="22535" r:id="rId9"/>
    <oleObject progId="Equation.3" shapeId="22536" r:id="rId10"/>
    <oleObject progId="Equation.3" shapeId="22537" r:id="rId11"/>
    <oleObject progId="Equation.3" shapeId="22539" r:id="rId12"/>
    <oleObject progId="Equation.3" shapeId="22552" r:id="rId13"/>
    <oleObject progId="Equation.3" shapeId="22553" r:id="rId14"/>
    <oleObject progId="Equation.3" shapeId="22554" r:id="rId15"/>
    <oleObject progId="Equation.3" shapeId="22555" r:id="rId16"/>
    <oleObject progId="Equation.3" shapeId="22556" r:id="rId17"/>
    <oleObject progId="Equation.3" shapeId="22558" r:id="rId18"/>
    <oleObject progId="Equation.3" shapeId="22559" r:id="rId19"/>
    <oleObject progId="Equation.3" shapeId="22560" r:id="rId20"/>
    <oleObject progId="Equation.3" shapeId="22561" r:id="rId21"/>
    <oleObject progId="Equation.3" shapeId="22562" r:id="rId22"/>
    <oleObject progId="Equation.3" shapeId="22563" r:id="rId23"/>
    <oleObject progId="Equation.3" shapeId="22565" r:id="rId24"/>
    <oleObject progId="Equation.3" shapeId="22578" r:id="rId25"/>
    <oleObject progId="Equation.3" shapeId="22579" r:id="rId26"/>
    <oleObject progId="Equation.3" shapeId="22580" r:id="rId27"/>
    <oleObject progId="Equation.3" shapeId="22581" r:id="rId28"/>
    <oleObject progId="Equation.3" shapeId="22582" r:id="rId29"/>
    <oleObject progId="Equation.3" shapeId="22583" r:id="rId30"/>
    <oleObject progId="Equation.3" shapeId="22584" r:id="rId31"/>
    <oleObject progId="Equation.3" shapeId="22585" r:id="rId32"/>
    <oleObject progId="Equation.3" shapeId="22586" r:id="rId33"/>
    <oleObject progId="Equation.3" shapeId="22587" r:id="rId34"/>
    <oleObject progId="Equation.3" shapeId="22588" r:id="rId35"/>
    <oleObject progId="Equation.3" shapeId="22589" r:id="rId36"/>
    <oleObject progId="Equation.3" shapeId="22590" r:id="rId37"/>
    <oleObject progId="Equation.3" shapeId="22591" r:id="rId38"/>
    <oleObject progId="Equation.3" shapeId="22592" r:id="rId39"/>
    <oleObject progId="Equation.3" shapeId="22593" r:id="rId40"/>
    <oleObject progId="Equation.3" shapeId="22594" r:id="rId41"/>
    <oleObject progId="Equation.3" shapeId="22595" r:id="rId42"/>
    <oleObject progId="Equation.3" shapeId="22596" r:id="rId43"/>
    <oleObject progId="Equation.3" shapeId="22597" r:id="rId44"/>
    <oleObject progId="Equation.3" shapeId="22598" r:id="rId45"/>
    <oleObject progId="Equation.3" shapeId="22599" r:id="rId46"/>
    <oleObject progId="Equation.3" shapeId="22600" r:id="rId47"/>
    <oleObject progId="Equation.3" shapeId="22601" r:id="rId48"/>
    <oleObject progId="Equation.3" shapeId="22602" r:id="rId49"/>
    <oleObject progId="Equation.3" shapeId="22603" r:id="rId50"/>
    <oleObject progId="Equation.3" shapeId="22604" r:id="rId51"/>
    <oleObject progId="Equation.3" shapeId="22605" r:id="rId52"/>
    <oleObject progId="Equation.3" shapeId="22606" r:id="rId53"/>
  </oleObjects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</sheetPr>
  <dimension ref="A1:Z94"/>
  <sheetViews>
    <sheetView tabSelected="1" view="pageBreakPreview" topLeftCell="A33" zoomScale="75" zoomScaleSheetLayoutView="75" workbookViewId="0">
      <selection activeCell="K70" sqref="K70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4" width="14.140625" style="1" customWidth="1"/>
    <col min="5" max="7" width="12.28515625" style="1" customWidth="1"/>
    <col min="8" max="8" width="26" style="1" customWidth="1"/>
    <col min="9" max="9" width="27" style="1" customWidth="1"/>
    <col min="10" max="10" width="19.85546875" style="1" customWidth="1"/>
    <col min="11" max="11" width="31.85546875" style="1" customWidth="1"/>
    <col min="12" max="12" width="27.85546875" style="1" customWidth="1"/>
    <col min="13" max="13" width="23" style="1" customWidth="1"/>
    <col min="14" max="14" width="20.42578125" style="1" customWidth="1"/>
    <col min="15" max="15" width="13.28515625" style="1" customWidth="1"/>
    <col min="16" max="16" width="4.28515625" style="1" customWidth="1"/>
    <col min="17" max="17" width="25.42578125" style="1" customWidth="1"/>
    <col min="18" max="18" width="10.7109375" style="1" customWidth="1"/>
    <col min="19" max="19" width="12.85546875" style="1" customWidth="1"/>
    <col min="20" max="20" width="13" style="1" customWidth="1"/>
    <col min="21" max="21" width="14.85546875" style="211" customWidth="1"/>
    <col min="22" max="22" width="13" style="211" customWidth="1"/>
    <col min="23" max="26" width="13.140625" style="1" customWidth="1"/>
    <col min="27" max="16384" width="9.140625" style="1"/>
  </cols>
  <sheetData>
    <row r="1" spans="1:13">
      <c r="A1" s="354" t="s">
        <v>75</v>
      </c>
      <c r="B1" s="354"/>
      <c r="C1" s="354"/>
      <c r="D1" s="354"/>
      <c r="E1" s="354"/>
      <c r="F1" s="354"/>
      <c r="G1" s="354"/>
      <c r="H1" s="354"/>
      <c r="I1" s="354"/>
      <c r="J1" s="354"/>
    </row>
    <row r="3" spans="1:13" ht="21.75" customHeight="1">
      <c r="C3" s="35"/>
      <c r="D3" s="61"/>
      <c r="F3" s="60"/>
      <c r="G3" s="34"/>
    </row>
    <row r="4" spans="1:13" ht="16.5" thickBot="1"/>
    <row r="5" spans="1:13" ht="87" customHeight="1">
      <c r="B5" s="114" t="s">
        <v>94</v>
      </c>
      <c r="C5" s="114" t="s">
        <v>96</v>
      </c>
      <c r="D5" s="355" t="s">
        <v>97</v>
      </c>
      <c r="E5" s="356"/>
    </row>
    <row r="6" spans="1:13" ht="32.25" customHeight="1" thickBot="1">
      <c r="B6" s="115"/>
      <c r="C6" s="115"/>
      <c r="D6" s="350"/>
      <c r="E6" s="351"/>
    </row>
    <row r="7" spans="1:13" ht="16.5" thickBot="1">
      <c r="B7" s="112">
        <f>библиотековедение!H60</f>
        <v>16417.948425415801</v>
      </c>
      <c r="C7" s="112">
        <f>библиотековедение!J194</f>
        <v>121992.42260764774</v>
      </c>
      <c r="D7" s="352">
        <f>SUM(B7:C7)</f>
        <v>138410.37103306354</v>
      </c>
      <c r="E7" s="353"/>
    </row>
    <row r="9" spans="1:13" ht="15.75" customHeight="1">
      <c r="A9" s="325" t="s">
        <v>76</v>
      </c>
      <c r="B9" s="325"/>
      <c r="C9" s="325"/>
      <c r="D9" s="325"/>
      <c r="E9" s="325"/>
      <c r="F9" s="325"/>
      <c r="G9" s="325"/>
      <c r="H9" s="325"/>
      <c r="I9" s="325"/>
      <c r="J9" s="325"/>
      <c r="K9" s="325"/>
      <c r="L9" s="325"/>
      <c r="M9" s="325"/>
    </row>
    <row r="10" spans="1:13" ht="15.75" customHeight="1">
      <c r="A10" s="156"/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9"/>
    </row>
    <row r="11" spans="1:13" ht="15.75" customHeight="1">
      <c r="A11" s="357" t="s">
        <v>106</v>
      </c>
      <c r="B11" s="357"/>
      <c r="C11" s="357"/>
      <c r="D11" s="357"/>
      <c r="E11" s="357"/>
      <c r="F11" s="357"/>
      <c r="G11" s="357"/>
      <c r="H11" s="357"/>
      <c r="I11" s="357"/>
      <c r="J11" s="357"/>
      <c r="K11" s="357"/>
      <c r="L11" s="357"/>
      <c r="M11" s="357"/>
    </row>
    <row r="12" spans="1:13" ht="16.5" thickBot="1"/>
    <row r="13" spans="1:13" ht="99" customHeight="1" thickBot="1">
      <c r="A13" s="359" t="s">
        <v>86</v>
      </c>
      <c r="B13" s="360" t="s">
        <v>77</v>
      </c>
      <c r="C13" s="360" t="s">
        <v>78</v>
      </c>
      <c r="D13" s="363" t="s">
        <v>79</v>
      </c>
      <c r="E13" s="364"/>
      <c r="F13" s="364"/>
      <c r="G13" s="365"/>
      <c r="H13" s="366" t="s">
        <v>90</v>
      </c>
      <c r="I13" s="360" t="s">
        <v>91</v>
      </c>
      <c r="J13" s="360" t="s">
        <v>80</v>
      </c>
      <c r="K13" s="360" t="s">
        <v>92</v>
      </c>
      <c r="L13" s="360" t="s">
        <v>85</v>
      </c>
      <c r="M13" s="359" t="s">
        <v>93</v>
      </c>
    </row>
    <row r="14" spans="1:13" ht="99" customHeight="1" thickBot="1">
      <c r="A14" s="359"/>
      <c r="B14" s="362"/>
      <c r="C14" s="362"/>
      <c r="D14" s="98" t="s">
        <v>81</v>
      </c>
      <c r="E14" s="99" t="s">
        <v>82</v>
      </c>
      <c r="F14" s="99" t="s">
        <v>83</v>
      </c>
      <c r="G14" s="100" t="s">
        <v>84</v>
      </c>
      <c r="H14" s="367"/>
      <c r="I14" s="362"/>
      <c r="J14" s="362"/>
      <c r="K14" s="361"/>
      <c r="L14" s="361"/>
      <c r="M14" s="359"/>
    </row>
    <row r="15" spans="1:13" ht="16.5" thickBot="1">
      <c r="A15" s="153">
        <v>1</v>
      </c>
      <c r="B15" s="154">
        <v>2</v>
      </c>
      <c r="C15" s="155">
        <v>3</v>
      </c>
      <c r="D15" s="69">
        <v>4</v>
      </c>
      <c r="E15" s="70">
        <v>5</v>
      </c>
      <c r="F15" s="70">
        <v>6</v>
      </c>
      <c r="G15" s="71">
        <v>7</v>
      </c>
      <c r="H15" s="155">
        <v>8</v>
      </c>
      <c r="I15" s="155">
        <v>9</v>
      </c>
      <c r="J15" s="155" t="s">
        <v>87</v>
      </c>
      <c r="K15" s="62" t="s">
        <v>89</v>
      </c>
      <c r="L15" s="63" t="s">
        <v>88</v>
      </c>
      <c r="M15" s="153">
        <v>13</v>
      </c>
    </row>
    <row r="16" spans="1:13" ht="32.25" thickBot="1">
      <c r="A16" s="92">
        <v>1</v>
      </c>
      <c r="B16" s="196" t="s">
        <v>162</v>
      </c>
      <c r="C16" s="169" t="s">
        <v>98</v>
      </c>
      <c r="D16" s="72">
        <f>SUM(D7)</f>
        <v>138410.37103306354</v>
      </c>
      <c r="E16" s="73">
        <f>библиотековедение!H29</f>
        <v>15727.607800415801</v>
      </c>
      <c r="F16" s="73">
        <f>библиотековедение!B194</f>
        <v>24825.72679375</v>
      </c>
      <c r="G16" s="74">
        <f>библиотековедение!C194</f>
        <v>1300.5687499999999</v>
      </c>
      <c r="H16" s="64">
        <f>SUM(библиотековедение!B17)</f>
        <v>27056</v>
      </c>
      <c r="I16" s="64">
        <f>SUM(библиотековедение!B18)</f>
        <v>27056</v>
      </c>
      <c r="J16" s="65">
        <f>H16/I16</f>
        <v>1</v>
      </c>
      <c r="K16" s="66">
        <f>F16+G16</f>
        <v>26126.295543749999</v>
      </c>
      <c r="L16" s="67">
        <f>K16/(F16+G16)</f>
        <v>1</v>
      </c>
      <c r="M16" s="124">
        <f>(E16/D16)*J16+(1-(E16/D16)*L16)</f>
        <v>1</v>
      </c>
    </row>
    <row r="18" spans="1:13">
      <c r="A18" s="311" t="s">
        <v>107</v>
      </c>
      <c r="B18" s="311"/>
      <c r="C18" s="311"/>
      <c r="D18" s="311"/>
      <c r="E18" s="311"/>
      <c r="F18" s="311"/>
      <c r="G18" s="311"/>
      <c r="H18" s="311"/>
      <c r="I18" s="311"/>
      <c r="J18" s="311"/>
      <c r="K18" s="311"/>
      <c r="L18" s="311"/>
      <c r="M18" s="311"/>
    </row>
    <row r="19" spans="1:13" ht="16.5" thickBot="1"/>
    <row r="20" spans="1:13" ht="63">
      <c r="G20" s="83" t="s">
        <v>86</v>
      </c>
      <c r="H20" s="146" t="s">
        <v>77</v>
      </c>
      <c r="I20" s="146" t="s">
        <v>100</v>
      </c>
      <c r="J20" s="147" t="s">
        <v>99</v>
      </c>
    </row>
    <row r="21" spans="1:13" ht="16.5" thickBot="1">
      <c r="G21" s="90">
        <v>1</v>
      </c>
      <c r="H21" s="86">
        <v>2</v>
      </c>
      <c r="I21" s="86">
        <v>3</v>
      </c>
      <c r="J21" s="89">
        <v>4</v>
      </c>
    </row>
    <row r="22" spans="1:13" ht="32.25" thickBot="1">
      <c r="G22" s="92">
        <v>1</v>
      </c>
      <c r="H22" s="197" t="s">
        <v>162</v>
      </c>
      <c r="I22" s="174" t="s">
        <v>141</v>
      </c>
      <c r="J22" s="175">
        <v>1</v>
      </c>
    </row>
    <row r="24" spans="1:13">
      <c r="A24" s="325" t="s">
        <v>102</v>
      </c>
      <c r="B24" s="325"/>
      <c r="C24" s="325"/>
      <c r="D24" s="325"/>
      <c r="E24" s="325"/>
      <c r="F24" s="325"/>
      <c r="G24" s="325"/>
      <c r="H24" s="325"/>
      <c r="I24" s="325"/>
      <c r="J24" s="325"/>
      <c r="K24" s="325"/>
      <c r="L24" s="325"/>
      <c r="M24" s="325"/>
    </row>
    <row r="25" spans="1:13" ht="16.5" thickBot="1"/>
    <row r="26" spans="1:13" ht="100.5" customHeight="1">
      <c r="A26" s="94" t="s">
        <v>86</v>
      </c>
      <c r="B26" s="146" t="s">
        <v>77</v>
      </c>
      <c r="C26" s="146" t="s">
        <v>100</v>
      </c>
      <c r="D26" s="358" t="s">
        <v>103</v>
      </c>
      <c r="E26" s="358"/>
      <c r="F26" s="358" t="s">
        <v>104</v>
      </c>
      <c r="G26" s="358"/>
      <c r="H26" s="151" t="s">
        <v>99</v>
      </c>
      <c r="I26" s="151" t="s">
        <v>93</v>
      </c>
      <c r="J26" s="38" t="s">
        <v>97</v>
      </c>
    </row>
    <row r="27" spans="1:13" ht="16.5" thickBot="1">
      <c r="A27" s="95">
        <v>1</v>
      </c>
      <c r="B27" s="93">
        <v>2</v>
      </c>
      <c r="C27" s="93">
        <v>3</v>
      </c>
      <c r="D27" s="373">
        <v>3</v>
      </c>
      <c r="E27" s="373"/>
      <c r="F27" s="370">
        <v>4</v>
      </c>
      <c r="G27" s="370"/>
      <c r="H27" s="152">
        <v>5</v>
      </c>
      <c r="I27" s="152">
        <v>6</v>
      </c>
      <c r="J27" s="97" t="s">
        <v>105</v>
      </c>
    </row>
    <row r="28" spans="1:13" ht="48" customHeight="1" thickBot="1">
      <c r="A28" s="157">
        <v>1</v>
      </c>
      <c r="B28" s="198" t="s">
        <v>162</v>
      </c>
      <c r="C28" s="174" t="s">
        <v>141</v>
      </c>
      <c r="D28" s="369" t="s">
        <v>98</v>
      </c>
      <c r="E28" s="369"/>
      <c r="F28" s="371">
        <f>SUM(D16)</f>
        <v>138410.37103306354</v>
      </c>
      <c r="G28" s="372"/>
      <c r="H28" s="141">
        <f>SUM(J22)</f>
        <v>1</v>
      </c>
      <c r="I28" s="141">
        <f>SUM(M16)</f>
        <v>1</v>
      </c>
      <c r="J28" s="142">
        <f>F28*H28*I28</f>
        <v>138410.37103306354</v>
      </c>
      <c r="K28" s="173"/>
      <c r="L28" s="34"/>
    </row>
    <row r="31" spans="1:13">
      <c r="G31" s="386" t="s">
        <v>162</v>
      </c>
      <c r="H31" s="386"/>
      <c r="I31" s="386"/>
      <c r="J31" s="216">
        <f>J28*библиотековедение!B16</f>
        <v>2214565.9365290166</v>
      </c>
      <c r="K31" s="34"/>
      <c r="L31" s="34"/>
    </row>
    <row r="33" spans="6:18" ht="22.5" customHeight="1"/>
    <row r="35" spans="6:18" s="219" customFormat="1"/>
    <row r="36" spans="6:18" s="211" customFormat="1"/>
    <row r="37" spans="6:18" s="219" customFormat="1"/>
    <row r="38" spans="6:18" ht="33" customHeight="1">
      <c r="F38" s="330" t="s">
        <v>196</v>
      </c>
      <c r="G38" s="330"/>
      <c r="H38" s="330"/>
      <c r="I38" s="330"/>
      <c r="J38" s="330"/>
      <c r="O38" s="162"/>
    </row>
    <row r="39" spans="6:18">
      <c r="O39" s="310"/>
      <c r="P39" s="310"/>
    </row>
    <row r="40" spans="6:18" ht="15.75" customHeight="1">
      <c r="F40" s="215">
        <v>1</v>
      </c>
      <c r="G40" s="386" t="s">
        <v>142</v>
      </c>
      <c r="H40" s="386"/>
      <c r="I40" s="386"/>
      <c r="J40" s="247">
        <f>SUM('Кор.коэф. МИЭ'!J31)</f>
        <v>10156123.886434622</v>
      </c>
      <c r="K40" s="34"/>
      <c r="O40" s="310"/>
      <c r="P40" s="310"/>
      <c r="Q40" s="310"/>
      <c r="R40" s="310"/>
    </row>
    <row r="41" spans="6:18" ht="15.75" customHeight="1">
      <c r="F41" s="215">
        <v>2</v>
      </c>
      <c r="G41" s="386" t="s">
        <v>178</v>
      </c>
      <c r="H41" s="386"/>
      <c r="I41" s="386"/>
      <c r="J41" s="247">
        <f>SUM('Кор. коэф. ИИ'!J31)</f>
        <v>18931693.586137842</v>
      </c>
      <c r="K41" s="34"/>
    </row>
    <row r="42" spans="6:18" ht="15.75" customHeight="1">
      <c r="F42" s="215">
        <v>3</v>
      </c>
      <c r="G42" s="386" t="s">
        <v>146</v>
      </c>
      <c r="H42" s="386"/>
      <c r="I42" s="386"/>
      <c r="J42" s="247">
        <f>SUM(кор.коэф.вок.искус.!J31)</f>
        <v>7955204.6819097316</v>
      </c>
      <c r="K42" s="34"/>
    </row>
    <row r="43" spans="6:18">
      <c r="F43" s="215">
        <v>4</v>
      </c>
      <c r="G43" s="386" t="s">
        <v>148</v>
      </c>
      <c r="H43" s="386"/>
      <c r="I43" s="386"/>
      <c r="J43" s="247">
        <f>SUM('кор.коэф. сол. и хор. нар.пение'!J31)</f>
        <v>7955204.6819097307</v>
      </c>
      <c r="K43" s="34"/>
    </row>
    <row r="44" spans="6:18" ht="15.75" customHeight="1">
      <c r="F44" s="215">
        <v>5</v>
      </c>
      <c r="G44" s="386" t="s">
        <v>150</v>
      </c>
      <c r="H44" s="386"/>
      <c r="I44" s="386"/>
      <c r="J44" s="247">
        <f>SUM('кор.коэф. хоров. дириж.'!J31)</f>
        <v>9587394.4248244036</v>
      </c>
      <c r="K44" s="34"/>
    </row>
    <row r="45" spans="6:18">
      <c r="F45" s="215">
        <v>6</v>
      </c>
      <c r="G45" s="386" t="s">
        <v>152</v>
      </c>
      <c r="H45" s="386"/>
      <c r="I45" s="386"/>
      <c r="J45" s="247">
        <f>SUM('кор.коэф. теория муз.'!J31)</f>
        <v>6758673.0339519642</v>
      </c>
      <c r="K45" s="34"/>
    </row>
    <row r="46" spans="6:18">
      <c r="F46" s="215">
        <v>7</v>
      </c>
      <c r="G46" s="386" t="s">
        <v>154</v>
      </c>
      <c r="H46" s="386"/>
      <c r="I46" s="386"/>
      <c r="J46" s="247">
        <f>SUM('кор.коэф. муз.звук. мастер.'!J31)</f>
        <v>3591026.7650398752</v>
      </c>
      <c r="K46" s="34"/>
    </row>
    <row r="47" spans="6:18" ht="15.75" customHeight="1">
      <c r="F47" s="215">
        <v>8</v>
      </c>
      <c r="G47" s="386" t="s">
        <v>156</v>
      </c>
      <c r="H47" s="386"/>
      <c r="I47" s="386"/>
      <c r="J47" s="247">
        <f>SUM('кор.коэф. народ.худ.творч.'!J31)</f>
        <v>14345489.523457658</v>
      </c>
      <c r="K47" s="34"/>
    </row>
    <row r="48" spans="6:18" ht="15.75" customHeight="1">
      <c r="F48" s="215">
        <v>9</v>
      </c>
      <c r="G48" s="386" t="s">
        <v>158</v>
      </c>
      <c r="H48" s="386"/>
      <c r="I48" s="386"/>
      <c r="J48" s="247">
        <f>SUM('кор.коэф.соц.кул.деят-ти'!J31)</f>
        <v>6295237.6079100883</v>
      </c>
      <c r="K48" s="34"/>
    </row>
    <row r="49" spans="6:26" ht="15.75" customHeight="1">
      <c r="F49" s="215">
        <v>10</v>
      </c>
      <c r="G49" s="386" t="s">
        <v>160</v>
      </c>
      <c r="H49" s="386"/>
      <c r="I49" s="386"/>
      <c r="J49" s="247">
        <f>SUM('кор.коэф. дек.прикл.ис. и нар.п'!J31)</f>
        <v>3101971.4065547348</v>
      </c>
      <c r="K49" s="34"/>
      <c r="L49" s="211"/>
      <c r="M49" s="211"/>
    </row>
    <row r="50" spans="6:26">
      <c r="F50" s="215">
        <v>11</v>
      </c>
      <c r="G50" s="386" t="s">
        <v>162</v>
      </c>
      <c r="H50" s="386"/>
      <c r="I50" s="386"/>
      <c r="J50" s="247">
        <f>SUM('кор.коэф. библи-ие'!J31)</f>
        <v>2214565.9365290166</v>
      </c>
      <c r="K50" s="217"/>
      <c r="L50" s="2"/>
      <c r="M50" s="2"/>
    </row>
    <row r="51" spans="6:26">
      <c r="G51" s="392" t="s">
        <v>184</v>
      </c>
      <c r="H51" s="392"/>
      <c r="I51" s="392"/>
      <c r="J51" s="216">
        <f>SUM(J40:J50)</f>
        <v>90892585.534659654</v>
      </c>
      <c r="K51" s="34"/>
    </row>
    <row r="52" spans="6:26">
      <c r="G52" s="199"/>
      <c r="H52" s="199"/>
      <c r="I52" s="199"/>
      <c r="J52" s="199"/>
      <c r="K52" s="34"/>
    </row>
    <row r="53" spans="6:26" ht="54.75" customHeight="1">
      <c r="G53" s="386" t="s">
        <v>181</v>
      </c>
      <c r="H53" s="386"/>
      <c r="I53" s="386"/>
      <c r="J53" s="216">
        <v>1744300</v>
      </c>
      <c r="K53" s="34"/>
      <c r="P53" s="77"/>
      <c r="Q53" s="77"/>
    </row>
    <row r="54" spans="6:26" ht="31.5" customHeight="1">
      <c r="G54" s="386" t="s">
        <v>182</v>
      </c>
      <c r="H54" s="386"/>
      <c r="I54" s="386"/>
      <c r="J54" s="216">
        <f>SUM(J55:J56)</f>
        <v>630000</v>
      </c>
      <c r="K54" s="34"/>
      <c r="P54" s="77">
        <v>1</v>
      </c>
      <c r="Q54" s="218" t="s">
        <v>50</v>
      </c>
      <c r="S54" s="34">
        <f>'Муз. искус. эс'!L75+'Инстр. искусс'!L75+'вокальное искусство'!L74+'сол. и хор.нар.пение'!L71+хоров.дирижир.!L71+'теория музыки'!L70+'муз-ое звукооп-ое маст-во'!L71+'народ. худ. творч.'!L71+'соц.кул.деят-ть'!L71+'дек.прикл.искус. и нар. промыс.'!L71+библиотековедение!L71</f>
        <v>1485000.0000000002</v>
      </c>
      <c r="T54" s="172">
        <f>S54*100/90</f>
        <v>1650000.0000000002</v>
      </c>
      <c r="U54" s="172">
        <f>S54+J55</f>
        <v>1650000.0000000002</v>
      </c>
      <c r="W54" s="34"/>
      <c r="X54" s="34"/>
      <c r="Z54" s="34"/>
    </row>
    <row r="55" spans="6:26">
      <c r="G55" s="394" t="s">
        <v>183</v>
      </c>
      <c r="H55" s="394"/>
      <c r="I55" s="394"/>
      <c r="J55" s="184">
        <v>165000</v>
      </c>
      <c r="P55" s="77">
        <v>2</v>
      </c>
      <c r="Q55" s="218" t="s">
        <v>51</v>
      </c>
      <c r="S55" s="172">
        <f>'Муз. искус. эс'!L76+'Инстр. искусс'!L76+'вокальное искусство'!L75+'сол. и хор.нар.пение'!L72+хоров.дирижир.!L72+'теория музыки'!L71+'муз-ое звукооп-ое маст-во'!L72+'народ. худ. творч.'!L72+'соц.кул.деят-ть'!L72+'дек.прикл.искус. и нар. промыс.'!L72+библиотековедение!L72</f>
        <v>299479.28320000001</v>
      </c>
      <c r="T55" s="184"/>
      <c r="U55" s="34"/>
      <c r="V55" s="34"/>
      <c r="W55" s="34"/>
      <c r="X55" s="34"/>
      <c r="Y55" s="34"/>
    </row>
    <row r="56" spans="6:26" ht="31.5">
      <c r="G56" s="394" t="s">
        <v>51</v>
      </c>
      <c r="H56" s="394"/>
      <c r="I56" s="394"/>
      <c r="J56" s="184">
        <v>465000</v>
      </c>
      <c r="K56" s="392" t="s">
        <v>194</v>
      </c>
      <c r="L56" s="392"/>
      <c r="M56" s="210">
        <f>M66/J58</f>
        <v>0.93508000722925877</v>
      </c>
      <c r="P56" s="77">
        <v>3</v>
      </c>
      <c r="Q56" s="218" t="s">
        <v>44</v>
      </c>
      <c r="S56" s="220">
        <f>'Муз. искус. эс'!L77+'Инстр. искусс'!L77+'вокальное искусство'!L76+'сол. и хор.нар.пение'!L73+хоров.дирижир.!L73+'теория музыки'!L72+'муз-ое звукооп-ое маст-во'!L73+'народ. худ. творч.'!L73+'соц.кул.деят-ть'!L73+'дек.прикл.искус. и нар. промыс.'!L73+библиотековедение!L73</f>
        <v>383272.56000000006</v>
      </c>
      <c r="T56" s="34"/>
      <c r="U56" s="172">
        <f>S55+S57</f>
        <v>464999.99569999997</v>
      </c>
      <c r="V56" s="172">
        <f>S55+S57+J56</f>
        <v>929999.99569999997</v>
      </c>
      <c r="W56" s="34"/>
    </row>
    <row r="57" spans="6:26">
      <c r="G57" s="388"/>
      <c r="H57" s="388"/>
      <c r="I57" s="388"/>
      <c r="J57" s="199"/>
      <c r="M57" s="211"/>
      <c r="P57" s="77">
        <v>4</v>
      </c>
      <c r="Q57" s="218" t="s">
        <v>49</v>
      </c>
      <c r="S57" s="172">
        <f>'Муз. искус. эс'!L78+'Инстр. искусс'!L78+'вокальное искусство'!L77+'сол. и хор.нар.пение'!L74+хоров.дирижир.!L74+'теория музыки'!L73+'муз-ое звукооп-ое маст-во'!L74+'народ. худ. творч.'!L74+'соц.кул.деят-ть'!L74+'дек.прикл.искус. и нар. промыс.'!L74+библиотековедение!L74</f>
        <v>165520.71249999997</v>
      </c>
      <c r="T57" s="184"/>
      <c r="U57" s="34"/>
      <c r="W57" s="34"/>
      <c r="X57" s="34"/>
      <c r="Y57" s="34"/>
    </row>
    <row r="58" spans="6:26" ht="32.25" customHeight="1">
      <c r="G58" s="386" t="s">
        <v>185</v>
      </c>
      <c r="H58" s="386"/>
      <c r="I58" s="386"/>
      <c r="J58" s="216">
        <f>SUM(J51,J53,J54)</f>
        <v>93266885.534659654</v>
      </c>
      <c r="K58" s="393" t="s">
        <v>195</v>
      </c>
      <c r="L58" s="393"/>
      <c r="M58" s="217">
        <v>87212000</v>
      </c>
      <c r="P58" s="77">
        <v>5</v>
      </c>
      <c r="Q58" s="218" t="s">
        <v>45</v>
      </c>
      <c r="S58" s="220">
        <f>'Муз. искус. эс'!L79+'Инстр. искусс'!L79+'вокальное искусство'!L78+'сол. и хор.нар.пение'!L75+хоров.дирижир.!L75+'теория музыки'!L74+'муз-ое звукооп-ое маст-во'!L75+'народ. худ. творч.'!L75+'соц.кул.деят-ть'!L75+'дек.прикл.искус. и нар. промыс.'!L75+библиотековедение!L75</f>
        <v>516727.44000000006</v>
      </c>
      <c r="T58" s="220">
        <f>S56+S58</f>
        <v>900000.00000000012</v>
      </c>
      <c r="W58" s="34"/>
    </row>
    <row r="59" spans="6:26">
      <c r="J59" s="4"/>
      <c r="M59" s="234"/>
      <c r="P59" s="77">
        <v>6</v>
      </c>
      <c r="Q59" s="218" t="s">
        <v>109</v>
      </c>
      <c r="S59" s="172">
        <f>'Муз. искус. эс'!L80+'Инстр. искусс'!L80+'вокальное искусство'!L79+'сол. и хор.нар.пение'!L76+хоров.дирижир.!L76+'теория музыки'!L75+'муз-ое звукооп-ое маст-во'!L76+'народ. худ. творч.'!L76+'соц.кул.деят-ть'!L76+'дек.прикл.искус. и нар. промыс.'!L76+библиотековедение!L76</f>
        <v>1520000.0000000002</v>
      </c>
      <c r="T59" s="34"/>
      <c r="U59" s="34"/>
      <c r="V59" s="34"/>
    </row>
    <row r="60" spans="6:26">
      <c r="J60" s="4"/>
      <c r="M60" s="234"/>
      <c r="P60" s="77"/>
      <c r="Q60" s="77"/>
      <c r="S60" s="34"/>
      <c r="W60" s="214"/>
      <c r="X60" s="34"/>
      <c r="Y60" s="214"/>
    </row>
    <row r="61" spans="6:26">
      <c r="J61" s="4"/>
      <c r="M61" s="234"/>
      <c r="S61" s="34"/>
      <c r="T61" s="34"/>
      <c r="V61" s="223"/>
      <c r="W61" s="214"/>
      <c r="X61" s="34"/>
      <c r="Y61" s="34"/>
    </row>
    <row r="62" spans="6:26">
      <c r="V62" s="223"/>
      <c r="X62" s="34"/>
      <c r="Y62" s="34"/>
    </row>
    <row r="63" spans="6:26">
      <c r="V63" s="223"/>
      <c r="X63" s="34"/>
    </row>
    <row r="64" spans="6:26">
      <c r="Y64" s="214"/>
    </row>
    <row r="65" spans="7:25">
      <c r="Y65" s="214"/>
    </row>
    <row r="66" spans="7:25">
      <c r="K66" s="172">
        <f>J58-M66</f>
        <v>6054885.5346596539</v>
      </c>
      <c r="L66" s="171" t="s">
        <v>187</v>
      </c>
      <c r="M66" s="172">
        <v>87212000</v>
      </c>
      <c r="N66" s="171" t="s">
        <v>186</v>
      </c>
      <c r="Y66" s="34"/>
    </row>
    <row r="67" spans="7:25">
      <c r="G67" s="389"/>
      <c r="H67" s="389"/>
      <c r="I67" s="389"/>
      <c r="J67" s="172"/>
      <c r="S67" s="1">
        <f>S56/библиотековедение!H73</f>
        <v>15048.000000000004</v>
      </c>
      <c r="T67" s="59">
        <f>S67/11</f>
        <v>1368.0000000000002</v>
      </c>
    </row>
    <row r="68" spans="7:25">
      <c r="G68" s="336"/>
      <c r="H68" s="336"/>
      <c r="I68" s="336"/>
      <c r="S68" s="1">
        <f>S58/библиотековедение!H75</f>
        <v>30904.751196172256</v>
      </c>
      <c r="T68" s="221">
        <f>S68/11</f>
        <v>2809.5228360156598</v>
      </c>
      <c r="U68" s="221"/>
    </row>
    <row r="69" spans="7:25">
      <c r="G69" s="389"/>
      <c r="H69" s="389"/>
      <c r="I69" s="389"/>
      <c r="J69" s="172"/>
    </row>
    <row r="70" spans="7:25">
      <c r="G70" s="389"/>
      <c r="H70" s="389"/>
      <c r="I70" s="389"/>
      <c r="J70" s="172"/>
      <c r="Q70" s="250" t="s">
        <v>227</v>
      </c>
      <c r="S70" s="172">
        <f>'Муз. искус. эс'!H182+'Инстр. искусс'!H182+'вокальное искусство'!H181+'сол. и хор.нар.пение'!H178+хоров.дирижир.!H178+'теория музыки'!H177+'муз-ое звукооп-ое маст-во'!H178+'народ. худ. творч.'!H178+'соц.кул.деят-ть'!H178+'дек.прикл.искус. и нар. промыс.'!H178+библиотековедение!H178</f>
        <v>2160000.0000000005</v>
      </c>
      <c r="V70" s="233">
        <v>2160000</v>
      </c>
    </row>
    <row r="71" spans="7:25" ht="31.5">
      <c r="G71" s="336"/>
      <c r="H71" s="336"/>
      <c r="I71" s="336"/>
      <c r="Q71" s="226" t="s">
        <v>143</v>
      </c>
      <c r="S71" s="172">
        <f>'Муз. искус. эс'!L112+'Инстр. искусс'!L112+'вокальное искусство'!L111+'сол. и хор.нар.пение'!L108+хоров.дирижир.!L108+'теория музыки'!L107+'муз-ое звукооп-ое маст-во'!L108+'народ. худ. творч.'!L108+'соц.кул.деят-ть'!L108+'дек.прикл.искус. и нар. промыс.'!L108+библиотековедение!L108</f>
        <v>163800</v>
      </c>
      <c r="T71" s="390"/>
      <c r="V71" s="233">
        <v>163800</v>
      </c>
    </row>
    <row r="72" spans="7:25" s="227" customFormat="1">
      <c r="Q72" s="234" t="s">
        <v>198</v>
      </c>
      <c r="R72" s="1"/>
      <c r="S72" s="172">
        <f>'Муз. искус. эс'!L178+'Инстр. искусс'!L178+'вокальное искусство'!L177+'сол. и хор.нар.пение'!L174+хоров.дирижир.!L174+'теория музыки'!L173+'муз-ое звукооп-ое маст-во'!L174+'народ. худ. творч.'!L174+'соц.кул.деят-ть'!L174+'дек.прикл.искус. и нар. промыс.'!L174+библиотековедение!L174</f>
        <v>300000.00000000006</v>
      </c>
      <c r="T72" s="391"/>
      <c r="V72" s="233">
        <v>300000</v>
      </c>
    </row>
    <row r="73" spans="7:25">
      <c r="G73" s="387"/>
      <c r="H73" s="387"/>
      <c r="I73" s="387"/>
      <c r="J73" s="172"/>
      <c r="Q73" s="234" t="s">
        <v>219</v>
      </c>
      <c r="S73" s="172">
        <f>'Муз. искус. эс'!L179+'Инстр. искусс'!L179+'вокальное искусство'!L178+'сол. и хор.нар.пение'!L175+хоров.дирижир.!L175+'теория музыки'!L174+'муз-ое звукооп-ое маст-во'!L175+'народ. худ. творч.'!L175+'соц.кул.деят-ть'!L175+'дек.прикл.искус. и нар. промыс.'!L175+библиотековедение!L175</f>
        <v>129999.99999999999</v>
      </c>
      <c r="V73" s="233">
        <v>130000</v>
      </c>
    </row>
    <row r="74" spans="7:25">
      <c r="Q74" s="234"/>
      <c r="S74" s="172"/>
      <c r="V74" s="233"/>
    </row>
    <row r="75" spans="7:25">
      <c r="Q75" s="276" t="s">
        <v>242</v>
      </c>
      <c r="S75" s="172">
        <f>'Муз. искус. эс'!H180+'Инстр. искусс'!H180+'вокальное искусство'!H179+'сол. и хор.нар.пение'!H176+хоров.дирижир.!H176+'теория музыки'!H175+'муз-ое звукооп-ое маст-во'!H176+'народ. худ. творч.'!H176+'соц.кул.деят-ть'!H176+'дек.прикл.искус. и нар. промыс.'!H176+библиотековедение!H176</f>
        <v>456000.04999999993</v>
      </c>
      <c r="V75" s="233">
        <v>456000</v>
      </c>
    </row>
    <row r="76" spans="7:25" s="249" customFormat="1">
      <c r="Q76" s="276" t="s">
        <v>241</v>
      </c>
      <c r="S76" s="172">
        <f>'Муз. искус. эс'!H181+'Инстр. искусс'!H181+'вокальное искусство'!H180+'сол. и хор.нар.пение'!H177+хоров.дирижир.!H177+'теория музыки'!H176+'муз-ое звукооп-ое маст-во'!H177+'народ. худ. творч.'!H177+'соц.кул.деят-ть'!H177+'дек.прикл.искус. и нар. промыс.'!H177+библиотековедение!H177</f>
        <v>104999.99999999999</v>
      </c>
      <c r="V76" s="233">
        <v>105000</v>
      </c>
    </row>
    <row r="77" spans="7:25" s="249" customFormat="1" ht="31.5">
      <c r="Q77" s="298" t="s">
        <v>243</v>
      </c>
      <c r="S77" s="172">
        <f>'Муз. искус. эс'!H88+'Инстр. искусс'!H88+'вокальное искусство'!H87+'сол. и хор.нар.пение'!H84+хоров.дирижир.!H84+'теория музыки'!H83+'муз-ое звукооп-ое маст-во'!H84+'народ. худ. творч.'!H84+'соц.кул.деят-ть'!H84+'дек.прикл.искус. и нар. промыс.'!H84+библиотековедение!H84</f>
        <v>228900</v>
      </c>
      <c r="V77" s="233">
        <v>228900</v>
      </c>
    </row>
    <row r="78" spans="7:25" ht="47.25">
      <c r="G78" s="239"/>
      <c r="H78" s="239"/>
      <c r="I78" s="239"/>
      <c r="J78" s="239"/>
      <c r="K78" s="238" t="s">
        <v>220</v>
      </c>
      <c r="L78" s="238" t="s">
        <v>221</v>
      </c>
      <c r="Q78" s="298" t="s">
        <v>244</v>
      </c>
      <c r="S78" s="172">
        <f>'Муз. искус. эс'!G38+'Инстр. искусс'!G37+'вокальное искусство'!G37+'сол. и хор.нар.пение'!G37+хоров.дирижир.!G37+'теория музыки'!G37+'муз-ое звукооп-ое маст-во'!G37+'народ. худ. творч.'!G37+'соц.кул.деят-ть'!G37+'дек.прикл.искус. и нар. промыс.'!G37+библиотековедение!G37</f>
        <v>794999.99999999988</v>
      </c>
      <c r="T78" s="172"/>
      <c r="U78" s="172"/>
      <c r="V78" s="184">
        <v>795000</v>
      </c>
    </row>
    <row r="79" spans="7:25">
      <c r="G79" s="215">
        <v>1</v>
      </c>
      <c r="H79" s="386" t="s">
        <v>142</v>
      </c>
      <c r="I79" s="386"/>
      <c r="J79" s="386"/>
      <c r="K79" s="34">
        <f>'Муз. искус. эс'!M28</f>
        <v>6340760.1207671212</v>
      </c>
      <c r="L79" s="34">
        <f>'Муз. искус. эс'!Q171</f>
        <v>2342363.6393899992</v>
      </c>
      <c r="Q79" s="298" t="s">
        <v>245</v>
      </c>
      <c r="S79" s="299">
        <f>'Муз. искус. эс'!G46+'Инстр. искусс'!G45+'вокальное искусство'!G45+'сол. и хор.нар.пение'!G45+хоров.дирижир.!G45+'теория музыки'!G45+'муз-ое звукооп-ое маст-во'!G45+'народ. худ. творч.'!G45+'соц.кул.деят-ть'!G45+'дек.прикл.искус. и нар. промыс.'!G45+библиотековедение!G45</f>
        <v>42000</v>
      </c>
      <c r="V79" s="233">
        <v>42000</v>
      </c>
    </row>
    <row r="80" spans="7:25">
      <c r="G80" s="215">
        <v>2</v>
      </c>
      <c r="H80" s="386" t="s">
        <v>178</v>
      </c>
      <c r="I80" s="386"/>
      <c r="J80" s="386"/>
      <c r="K80" s="34">
        <f>'Инстр. искусс'!N28</f>
        <v>12680009.737826606</v>
      </c>
      <c r="L80" s="34">
        <f>'Инстр. искусс'!Q171</f>
        <v>2342363.6393899992</v>
      </c>
      <c r="V80" s="235">
        <f>SUM(V70:V79)</f>
        <v>4380700</v>
      </c>
    </row>
    <row r="81" spans="7:13">
      <c r="G81" s="215">
        <v>3</v>
      </c>
      <c r="H81" s="386" t="s">
        <v>146</v>
      </c>
      <c r="I81" s="386"/>
      <c r="J81" s="386"/>
      <c r="K81" s="34">
        <f>'вокальное искусство'!L28</f>
        <v>4327690.6813382898</v>
      </c>
      <c r="L81" s="34">
        <f>'вокальное искусство'!Q170</f>
        <v>2342363.6393899992</v>
      </c>
    </row>
    <row r="82" spans="7:13">
      <c r="G82" s="215">
        <v>4</v>
      </c>
      <c r="H82" s="386" t="s">
        <v>148</v>
      </c>
      <c r="I82" s="386"/>
      <c r="J82" s="386"/>
      <c r="K82" s="34">
        <f>'сол. и хор.нар.пение'!L28</f>
        <v>4327690.6813382898</v>
      </c>
      <c r="L82" s="34">
        <f>'сол. и хор.нар.пение'!Q167</f>
        <v>2342363.6393899992</v>
      </c>
    </row>
    <row r="83" spans="7:13">
      <c r="G83" s="215">
        <v>5</v>
      </c>
      <c r="H83" s="386" t="s">
        <v>150</v>
      </c>
      <c r="I83" s="386"/>
      <c r="J83" s="386"/>
      <c r="K83" s="34">
        <f>хоров.дирижир.!L28</f>
        <v>5434785.5341978511</v>
      </c>
      <c r="L83" s="34">
        <f>хоров.дирижир.!Q167</f>
        <v>2342363.6393899992</v>
      </c>
    </row>
    <row r="84" spans="7:13">
      <c r="G84" s="215">
        <v>6</v>
      </c>
      <c r="H84" s="386" t="s">
        <v>152</v>
      </c>
      <c r="I84" s="386"/>
      <c r="J84" s="386"/>
      <c r="K84" s="34">
        <f>'теория музыки'!L28</f>
        <v>3773914.7040000004</v>
      </c>
      <c r="L84" s="34">
        <f>'теория музыки'!Q166</f>
        <v>2342363.6393899992</v>
      </c>
    </row>
    <row r="85" spans="7:13">
      <c r="G85" s="215">
        <v>7</v>
      </c>
      <c r="H85" s="386" t="s">
        <v>154</v>
      </c>
      <c r="I85" s="386"/>
      <c r="J85" s="386"/>
      <c r="K85" s="34">
        <f>'муз-ое звукооп-ое маст-во'!L28</f>
        <v>1308428.1599999999</v>
      </c>
      <c r="L85" s="34">
        <f>'муз-ое звукооп-ое маст-во'!Q167</f>
        <v>2342363.6393899992</v>
      </c>
    </row>
    <row r="86" spans="7:13">
      <c r="G86" s="215">
        <v>8</v>
      </c>
      <c r="H86" s="386" t="s">
        <v>156</v>
      </c>
      <c r="I86" s="386"/>
      <c r="J86" s="386"/>
      <c r="K86" s="34">
        <f>'народ. худ. творч.'!L28</f>
        <v>7900746.6352791749</v>
      </c>
      <c r="L86" s="34">
        <f>'народ. худ. творч.'!Q167</f>
        <v>2342363.6393899992</v>
      </c>
    </row>
    <row r="87" spans="7:13">
      <c r="G87" s="215">
        <v>9</v>
      </c>
      <c r="H87" s="386" t="s">
        <v>158</v>
      </c>
      <c r="I87" s="386"/>
      <c r="J87" s="386"/>
      <c r="K87" s="34">
        <f>'соц.кул.деят-ть'!L28</f>
        <v>2968875.7666521138</v>
      </c>
      <c r="L87" s="34">
        <f>'соц.кул.деят-ть'!Q167</f>
        <v>2342363.6393899992</v>
      </c>
    </row>
    <row r="88" spans="7:13">
      <c r="G88" s="215">
        <v>10</v>
      </c>
      <c r="H88" s="386" t="s">
        <v>160</v>
      </c>
      <c r="I88" s="386"/>
      <c r="J88" s="386"/>
      <c r="K88" s="34">
        <f>'дек.прикл.искус. и нар. промыс.'!L28</f>
        <v>1006456.2559987142</v>
      </c>
      <c r="L88" s="34">
        <f>'дек.прикл.искус. и нар. промыс.'!Q167</f>
        <v>2342363.6393899992</v>
      </c>
    </row>
    <row r="89" spans="7:13">
      <c r="G89" s="215">
        <v>11</v>
      </c>
      <c r="H89" s="386" t="s">
        <v>162</v>
      </c>
      <c r="I89" s="386"/>
      <c r="J89" s="386"/>
      <c r="K89" s="34">
        <f>библиотековедение!L28</f>
        <v>251641.72480665281</v>
      </c>
      <c r="L89" s="34">
        <f>библиотековедение!Q167</f>
        <v>2342363.6093899994</v>
      </c>
    </row>
    <row r="90" spans="7:13">
      <c r="K90" s="217">
        <f>SUM(K79:K89)</f>
        <v>50321000.002204813</v>
      </c>
      <c r="L90" s="217">
        <f>SUM(L79:L89)</f>
        <v>25766000.00328999</v>
      </c>
    </row>
    <row r="91" spans="7:13">
      <c r="L91" s="240">
        <f>K90+L90-0.01</f>
        <v>76086999.995494798</v>
      </c>
      <c r="M91" s="217">
        <v>76087000</v>
      </c>
    </row>
    <row r="92" spans="7:13">
      <c r="M92" s="34"/>
    </row>
    <row r="93" spans="7:13">
      <c r="M93" s="243"/>
    </row>
    <row r="94" spans="7:13">
      <c r="M94" s="34"/>
    </row>
  </sheetData>
  <mergeCells count="66">
    <mergeCell ref="T71:T72"/>
    <mergeCell ref="K56:L56"/>
    <mergeCell ref="K58:L58"/>
    <mergeCell ref="F38:J38"/>
    <mergeCell ref="G51:I51"/>
    <mergeCell ref="G54:I54"/>
    <mergeCell ref="G55:I55"/>
    <mergeCell ref="G56:I56"/>
    <mergeCell ref="G53:I53"/>
    <mergeCell ref="G44:I44"/>
    <mergeCell ref="G45:I45"/>
    <mergeCell ref="G46:I46"/>
    <mergeCell ref="O39:P39"/>
    <mergeCell ref="O40:R40"/>
    <mergeCell ref="D27:E27"/>
    <mergeCell ref="F27:G27"/>
    <mergeCell ref="D28:E28"/>
    <mergeCell ref="F28:G28"/>
    <mergeCell ref="G31:I31"/>
    <mergeCell ref="K13:K14"/>
    <mergeCell ref="L13:L14"/>
    <mergeCell ref="M13:M14"/>
    <mergeCell ref="A18:M18"/>
    <mergeCell ref="D26:E26"/>
    <mergeCell ref="F26:G26"/>
    <mergeCell ref="A24:M24"/>
    <mergeCell ref="A13:A14"/>
    <mergeCell ref="B13:B14"/>
    <mergeCell ref="C13:C14"/>
    <mergeCell ref="D13:G13"/>
    <mergeCell ref="H13:H14"/>
    <mergeCell ref="I13:I14"/>
    <mergeCell ref="J13:J14"/>
    <mergeCell ref="A11:M11"/>
    <mergeCell ref="A1:J1"/>
    <mergeCell ref="D5:E5"/>
    <mergeCell ref="D6:E6"/>
    <mergeCell ref="D7:E7"/>
    <mergeCell ref="A9:M9"/>
    <mergeCell ref="G73:I73"/>
    <mergeCell ref="G48:I48"/>
    <mergeCell ref="G47:I47"/>
    <mergeCell ref="G40:I40"/>
    <mergeCell ref="G41:I41"/>
    <mergeCell ref="G42:I42"/>
    <mergeCell ref="G43:I43"/>
    <mergeCell ref="G49:I49"/>
    <mergeCell ref="G57:I57"/>
    <mergeCell ref="G58:I58"/>
    <mergeCell ref="G67:I67"/>
    <mergeCell ref="G68:I68"/>
    <mergeCell ref="G69:I69"/>
    <mergeCell ref="G70:I70"/>
    <mergeCell ref="G71:I71"/>
    <mergeCell ref="G50:I50"/>
    <mergeCell ref="H89:J89"/>
    <mergeCell ref="H80:J80"/>
    <mergeCell ref="H81:J81"/>
    <mergeCell ref="H82:J82"/>
    <mergeCell ref="H83:J83"/>
    <mergeCell ref="H84:J84"/>
    <mergeCell ref="H79:J79"/>
    <mergeCell ref="H85:J85"/>
    <mergeCell ref="H86:J86"/>
    <mergeCell ref="H87:J87"/>
    <mergeCell ref="H88:J88"/>
  </mergeCells>
  <printOptions horizontalCentered="1"/>
  <pageMargins left="0.39370078740157483" right="0.39370078740157483" top="0.39370078740157483" bottom="0.39370078740157483" header="0" footer="0"/>
  <pageSetup paperSize="9" scale="52" orientation="landscape" r:id="rId1"/>
  <legacyDrawing r:id="rId2"/>
  <oleObjects>
    <oleObject progId="Equation.3" shapeId="21505" r:id="rId3"/>
    <oleObject progId="Equation.3" shapeId="21506" r:id="rId4"/>
    <oleObject progId="Equation.3" shapeId="21507" r:id="rId5"/>
    <oleObject progId="Equation.3" shapeId="21508" r:id="rId6"/>
    <oleObject progId="Equation.3" shapeId="21509" r:id="rId7"/>
    <oleObject progId="Equation.3" shapeId="21510" r:id="rId8"/>
    <oleObject progId="Equation.3" shapeId="21511" r:id="rId9"/>
    <oleObject progId="Equation.3" shapeId="21513" r:id="rId10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22</vt:i4>
      </vt:variant>
    </vt:vector>
  </HeadingPairs>
  <TitlesOfParts>
    <vt:vector size="44" baseType="lpstr">
      <vt:lpstr>Муз. искус. эс</vt:lpstr>
      <vt:lpstr>Кор.коэф. МИЭ</vt:lpstr>
      <vt:lpstr>Инстр. искусс</vt:lpstr>
      <vt:lpstr>Кор. коэф. ИИ</vt:lpstr>
      <vt:lpstr>вокальное искусство</vt:lpstr>
      <vt:lpstr>кор.коэф.вок.искус.</vt:lpstr>
      <vt:lpstr>сол. и хор.нар.пение</vt:lpstr>
      <vt:lpstr>кор.коэф. сол. и хор. нар.пение</vt:lpstr>
      <vt:lpstr>хоров.дирижир.</vt:lpstr>
      <vt:lpstr>кор.коэф. хоров. дириж.</vt:lpstr>
      <vt:lpstr>теория музыки</vt:lpstr>
      <vt:lpstr>кор.коэф. теория муз.</vt:lpstr>
      <vt:lpstr>муз-ое звукооп-ое маст-во</vt:lpstr>
      <vt:lpstr>кор.коэф. муз.звук. мастер.</vt:lpstr>
      <vt:lpstr>народ. худ. творч.</vt:lpstr>
      <vt:lpstr>кор.коэф. народ.худ.творч.</vt:lpstr>
      <vt:lpstr>соц.кул.деят-ть</vt:lpstr>
      <vt:lpstr>кор.коэф.соц.кул.деят-ти</vt:lpstr>
      <vt:lpstr>дек.прикл.искус. и нар. промыс.</vt:lpstr>
      <vt:lpstr>кор.коэф. дек.прикл.ис. и нар.п</vt:lpstr>
      <vt:lpstr>библиотековедение</vt:lpstr>
      <vt:lpstr>кор.коэф. библи-ие</vt:lpstr>
      <vt:lpstr>библиотековедение!Область_печати</vt:lpstr>
      <vt:lpstr>'вокальное искусство'!Область_печати</vt:lpstr>
      <vt:lpstr>'дек.прикл.искус. и нар. промыс.'!Область_печати</vt:lpstr>
      <vt:lpstr>'Инстр. искусс'!Область_печати</vt:lpstr>
      <vt:lpstr>'Кор. коэф. ИИ'!Область_печати</vt:lpstr>
      <vt:lpstr>'кор.коэф. библи-ие'!Область_печати</vt:lpstr>
      <vt:lpstr>'кор.коэф. дек.прикл.ис. и нар.п'!Область_печати</vt:lpstr>
      <vt:lpstr>'Кор.коэф. МИЭ'!Область_печати</vt:lpstr>
      <vt:lpstr>'кор.коэф. муз.звук. мастер.'!Область_печати</vt:lpstr>
      <vt:lpstr>'кор.коэф. народ.худ.творч.'!Область_печати</vt:lpstr>
      <vt:lpstr>'кор.коэф. сол. и хор. нар.пение'!Область_печати</vt:lpstr>
      <vt:lpstr>'кор.коэф. теория муз.'!Область_печати</vt:lpstr>
      <vt:lpstr>'кор.коэф. хоров. дириж.'!Область_печати</vt:lpstr>
      <vt:lpstr>кор.коэф.вок.искус.!Область_печати</vt:lpstr>
      <vt:lpstr>'кор.коэф.соц.кул.деят-ти'!Область_печати</vt:lpstr>
      <vt:lpstr>'Муз. искус. эс'!Область_печати</vt:lpstr>
      <vt:lpstr>'муз-ое звукооп-ое маст-во'!Область_печати</vt:lpstr>
      <vt:lpstr>'народ. худ. творч.'!Область_печати</vt:lpstr>
      <vt:lpstr>'сол. и хор.нар.пение'!Область_печати</vt:lpstr>
      <vt:lpstr>'соц.кул.деят-ть'!Область_печати</vt:lpstr>
      <vt:lpstr>'теория музыки'!Область_печати</vt:lpstr>
      <vt:lpstr>хоров.дирижир.!Область_печати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2019-03-04T13:46:17Z</cp:lastPrinted>
  <dcterms:created xsi:type="dcterms:W3CDTF">2015-11-17T09:44:49Z</dcterms:created>
  <dcterms:modified xsi:type="dcterms:W3CDTF">2019-04-05T11:04:11Z</dcterms:modified>
</cp:coreProperties>
</file>